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codeName="ThisWorkbook" defaultThemeVersion="124226"/>
  <mc:AlternateContent xmlns:mc="http://schemas.openxmlformats.org/markup-compatibility/2006">
    <mc:Choice Requires="x15">
      <x15ac:absPath xmlns:x15ac="http://schemas.microsoft.com/office/spreadsheetml/2010/11/ac" url="c:\pw_working\ohio\p001629c\dms17316\"/>
    </mc:Choice>
  </mc:AlternateContent>
  <xr:revisionPtr revIDLastSave="0" documentId="13_ncr:1_{362ECB2B-E1FE-4E97-95B5-E025CDD544AC}" xr6:coauthVersionLast="45" xr6:coauthVersionMax="45" xr10:uidLastSave="{00000000-0000-0000-0000-000000000000}"/>
  <bookViews>
    <workbookView xWindow="-108" yWindow="-108" windowWidth="23256" windowHeight="12576" tabRatio="836" firstSheet="1" activeTab="9" xr2:uid="{00000000-000D-0000-FFFF-FFFF00000000}"/>
  </bookViews>
  <sheets>
    <sheet name="Abutment" sheetId="10" r:id="rId1"/>
    <sheet name="MSE Strap Loads" sheetId="23" r:id="rId2"/>
    <sheet name="Diaphragm Guide Design" sheetId="21" r:id="rId3"/>
    <sheet name="Ftg Bot Long" sheetId="13" r:id="rId4"/>
    <sheet name="Ftg Top Long" sheetId="15" r:id="rId5"/>
    <sheet name="Ftg Bot Trans" sheetId="17" r:id="rId6"/>
    <sheet name="Ftg Top Trans" sheetId="16" r:id="rId7"/>
    <sheet name="Stem Vert Back Face" sheetId="18" r:id="rId8"/>
    <sheet name="Stem Horiz Back Face" sheetId="19" r:id="rId9"/>
    <sheet name="Diaphragm" sheetId="20" r:id="rId10"/>
  </sheets>
  <definedNames>
    <definedName name="_xlnm.Print_Area" localSheetId="0">Abutment!$A$1:$X$316</definedName>
    <definedName name="_xlnm.Print_Area" localSheetId="9">Diaphragm!$A$1:$P$146</definedName>
    <definedName name="_xlnm.Print_Area" localSheetId="2">'Diaphragm Guide Design'!$A$1:$N$110</definedName>
    <definedName name="_xlnm.Print_Area" localSheetId="3">'Ftg Bot Long'!$A$1:$P$147</definedName>
    <definedName name="_xlnm.Print_Area" localSheetId="5">'Ftg Bot Trans'!$A$1:$P$12</definedName>
    <definedName name="_xlnm.Print_Area" localSheetId="4">'Ftg Top Long'!$A$1:$P$147</definedName>
    <definedName name="_xlnm.Print_Area" localSheetId="6">'Ftg Top Trans'!$A$1:$P$147</definedName>
    <definedName name="_xlnm.Print_Area" localSheetId="8">'Stem Horiz Back Face'!$A$1:$P$148</definedName>
    <definedName name="_xlnm.Print_Area" localSheetId="7">'Stem Vert Back Face'!$A$1:$P$147</definedName>
    <definedName name="_xlnm.Print_Titles" localSheetId="0">Abutment!$1:$5</definedName>
    <definedName name="_xlnm.Print_Titles" localSheetId="9">Diaphragm!$1:$4</definedName>
    <definedName name="_xlnm.Print_Titles" localSheetId="2">'Diaphragm Guide Design'!$1:$7</definedName>
    <definedName name="_xlnm.Print_Titles" localSheetId="3">'Ftg Bot Long'!$1:$4</definedName>
    <definedName name="_xlnm.Print_Titles" localSheetId="5">'Ftg Bot Trans'!$1:$4</definedName>
    <definedName name="_xlnm.Print_Titles" localSheetId="4">'Ftg Top Long'!$1:$4</definedName>
    <definedName name="_xlnm.Print_Titles" localSheetId="6">'Ftg Top Trans'!$1:$4</definedName>
    <definedName name="_xlnm.Print_Titles" localSheetId="1">'MSE Strap Loads'!$1:$4</definedName>
    <definedName name="_xlnm.Print_Titles" localSheetId="8">'Stem Horiz Back Face'!$1:$4</definedName>
    <definedName name="_xlnm.Print_Titles" localSheetId="7">'Stem Vert Back Face'!$1:$4</definedName>
    <definedName name="solver_adj" localSheetId="9" hidden="1">Diaphragm!$F$107</definedName>
    <definedName name="solver_adj" localSheetId="2" hidden="1">'Diaphragm Guide Design'!#REF!</definedName>
    <definedName name="solver_adj" localSheetId="3" hidden="1">'Ftg Bot Long'!$F$108</definedName>
    <definedName name="solver_adj" localSheetId="5" hidden="1">'Ftg Bot Trans'!$F$108</definedName>
    <definedName name="solver_adj" localSheetId="4" hidden="1">'Ftg Top Long'!$F$108</definedName>
    <definedName name="solver_adj" localSheetId="6" hidden="1">'Ftg Top Trans'!$F$108</definedName>
    <definedName name="solver_adj" localSheetId="1" hidden="1">'MSE Strap Loads'!#REF!</definedName>
    <definedName name="solver_adj" localSheetId="8" hidden="1">'Stem Horiz Back Face'!$F$108</definedName>
    <definedName name="solver_adj" localSheetId="7" hidden="1">'Stem Vert Back Face'!$F$108</definedName>
    <definedName name="solver_cvg" localSheetId="9" hidden="1">0.0001</definedName>
    <definedName name="solver_cvg" localSheetId="2" hidden="1">0.0001</definedName>
    <definedName name="solver_cvg" localSheetId="3" hidden="1">0.0001</definedName>
    <definedName name="solver_cvg" localSheetId="5" hidden="1">0.0001</definedName>
    <definedName name="solver_cvg" localSheetId="4" hidden="1">0.0001</definedName>
    <definedName name="solver_cvg" localSheetId="6" hidden="1">0.0001</definedName>
    <definedName name="solver_cvg" localSheetId="1" hidden="1">0.0001</definedName>
    <definedName name="solver_cvg" localSheetId="8" hidden="1">0.0001</definedName>
    <definedName name="solver_cvg" localSheetId="7" hidden="1">0.0001</definedName>
    <definedName name="solver_drv" localSheetId="9" hidden="1">1</definedName>
    <definedName name="solver_drv" localSheetId="2" hidden="1">1</definedName>
    <definedName name="solver_drv" localSheetId="3" hidden="1">1</definedName>
    <definedName name="solver_drv" localSheetId="5" hidden="1">1</definedName>
    <definedName name="solver_drv" localSheetId="4" hidden="1">1</definedName>
    <definedName name="solver_drv" localSheetId="6" hidden="1">1</definedName>
    <definedName name="solver_drv" localSheetId="1" hidden="1">1</definedName>
    <definedName name="solver_drv" localSheetId="8" hidden="1">1</definedName>
    <definedName name="solver_drv" localSheetId="7" hidden="1">1</definedName>
    <definedName name="solver_est" localSheetId="9" hidden="1">1</definedName>
    <definedName name="solver_est" localSheetId="2" hidden="1">1</definedName>
    <definedName name="solver_est" localSheetId="3" hidden="1">1</definedName>
    <definedName name="solver_est" localSheetId="5" hidden="1">1</definedName>
    <definedName name="solver_est" localSheetId="4" hidden="1">1</definedName>
    <definedName name="solver_est" localSheetId="6" hidden="1">1</definedName>
    <definedName name="solver_est" localSheetId="1" hidden="1">1</definedName>
    <definedName name="solver_est" localSheetId="8" hidden="1">1</definedName>
    <definedName name="solver_est" localSheetId="7" hidden="1">1</definedName>
    <definedName name="solver_itr" localSheetId="9" hidden="1">100</definedName>
    <definedName name="solver_itr" localSheetId="2" hidden="1">100</definedName>
    <definedName name="solver_itr" localSheetId="3" hidden="1">100</definedName>
    <definedName name="solver_itr" localSheetId="5" hidden="1">100</definedName>
    <definedName name="solver_itr" localSheetId="4" hidden="1">100</definedName>
    <definedName name="solver_itr" localSheetId="6" hidden="1">100</definedName>
    <definedName name="solver_itr" localSheetId="1" hidden="1">100</definedName>
    <definedName name="solver_itr" localSheetId="8" hidden="1">100</definedName>
    <definedName name="solver_itr" localSheetId="7" hidden="1">100</definedName>
    <definedName name="solver_lhs1" localSheetId="9" hidden="1">Diaphragm!$R$112</definedName>
    <definedName name="solver_lhs1" localSheetId="2" hidden="1">'Diaphragm Guide Design'!#REF!</definedName>
    <definedName name="solver_lhs1" localSheetId="3" hidden="1">'Ftg Bot Long'!$R$113</definedName>
    <definedName name="solver_lhs1" localSheetId="5" hidden="1">'Ftg Bot Trans'!$R$113</definedName>
    <definedName name="solver_lhs1" localSheetId="4" hidden="1">'Ftg Top Long'!$R$113</definedName>
    <definedName name="solver_lhs1" localSheetId="6" hidden="1">'Ftg Top Trans'!$R$113</definedName>
    <definedName name="solver_lhs1" localSheetId="1" hidden="1">'MSE Strap Loads'!#REF!</definedName>
    <definedName name="solver_lhs1" localSheetId="8" hidden="1">'Stem Horiz Back Face'!$R$113</definedName>
    <definedName name="solver_lhs1" localSheetId="7" hidden="1">'Stem Vert Back Face'!$R$113</definedName>
    <definedName name="solver_lin" localSheetId="9" hidden="1">2</definedName>
    <definedName name="solver_lin" localSheetId="2" hidden="1">2</definedName>
    <definedName name="solver_lin" localSheetId="3" hidden="1">2</definedName>
    <definedName name="solver_lin" localSheetId="5" hidden="1">2</definedName>
    <definedName name="solver_lin" localSheetId="4" hidden="1">2</definedName>
    <definedName name="solver_lin" localSheetId="6" hidden="1">2</definedName>
    <definedName name="solver_lin" localSheetId="1" hidden="1">2</definedName>
    <definedName name="solver_lin" localSheetId="8" hidden="1">2</definedName>
    <definedName name="solver_lin" localSheetId="7" hidden="1">2</definedName>
    <definedName name="solver_neg" localSheetId="9" hidden="1">2</definedName>
    <definedName name="solver_neg" localSheetId="2" hidden="1">2</definedName>
    <definedName name="solver_neg" localSheetId="3" hidden="1">2</definedName>
    <definedName name="solver_neg" localSheetId="5" hidden="1">2</definedName>
    <definedName name="solver_neg" localSheetId="4" hidden="1">2</definedName>
    <definedName name="solver_neg" localSheetId="6" hidden="1">2</definedName>
    <definedName name="solver_neg" localSheetId="1" hidden="1">2</definedName>
    <definedName name="solver_neg" localSheetId="8" hidden="1">2</definedName>
    <definedName name="solver_neg" localSheetId="7" hidden="1">2</definedName>
    <definedName name="solver_num" localSheetId="9" hidden="1">1</definedName>
    <definedName name="solver_num" localSheetId="2" hidden="1">1</definedName>
    <definedName name="solver_num" localSheetId="3" hidden="1">1</definedName>
    <definedName name="solver_num" localSheetId="5" hidden="1">1</definedName>
    <definedName name="solver_num" localSheetId="4" hidden="1">1</definedName>
    <definedName name="solver_num" localSheetId="6" hidden="1">1</definedName>
    <definedName name="solver_num" localSheetId="1" hidden="1">1</definedName>
    <definedName name="solver_num" localSheetId="8" hidden="1">1</definedName>
    <definedName name="solver_num" localSheetId="7" hidden="1">1</definedName>
    <definedName name="solver_nwt" localSheetId="9" hidden="1">1</definedName>
    <definedName name="solver_nwt" localSheetId="2" hidden="1">1</definedName>
    <definedName name="solver_nwt" localSheetId="3" hidden="1">1</definedName>
    <definedName name="solver_nwt" localSheetId="5" hidden="1">1</definedName>
    <definedName name="solver_nwt" localSheetId="4" hidden="1">1</definedName>
    <definedName name="solver_nwt" localSheetId="6" hidden="1">1</definedName>
    <definedName name="solver_nwt" localSheetId="1" hidden="1">1</definedName>
    <definedName name="solver_nwt" localSheetId="8" hidden="1">1</definedName>
    <definedName name="solver_nwt" localSheetId="7" hidden="1">1</definedName>
    <definedName name="solver_opt" localSheetId="9" hidden="1">Diaphragm!$R$112</definedName>
    <definedName name="solver_opt" localSheetId="2" hidden="1">'Diaphragm Guide Design'!#REF!</definedName>
    <definedName name="solver_opt" localSheetId="3" hidden="1">'Ftg Bot Long'!$R$113</definedName>
    <definedName name="solver_opt" localSheetId="5" hidden="1">'Ftg Bot Trans'!$R$113</definedName>
    <definedName name="solver_opt" localSheetId="4" hidden="1">'Ftg Top Long'!$R$113</definedName>
    <definedName name="solver_opt" localSheetId="6" hidden="1">'Ftg Top Trans'!$R$113</definedName>
    <definedName name="solver_opt" localSheetId="1" hidden="1">'MSE Strap Loads'!#REF!</definedName>
    <definedName name="solver_opt" localSheetId="8" hidden="1">'Stem Horiz Back Face'!$R$113</definedName>
    <definedName name="solver_opt" localSheetId="7" hidden="1">'Stem Vert Back Face'!$R$113</definedName>
    <definedName name="solver_pre" localSheetId="9" hidden="1">0.000001</definedName>
    <definedName name="solver_pre" localSheetId="2" hidden="1">0.000001</definedName>
    <definedName name="solver_pre" localSheetId="3" hidden="1">0.000001</definedName>
    <definedName name="solver_pre" localSheetId="5" hidden="1">0.000001</definedName>
    <definedName name="solver_pre" localSheetId="4" hidden="1">0.000001</definedName>
    <definedName name="solver_pre" localSheetId="6" hidden="1">0.000001</definedName>
    <definedName name="solver_pre" localSheetId="1" hidden="1">0.000001</definedName>
    <definedName name="solver_pre" localSheetId="8" hidden="1">0.000001</definedName>
    <definedName name="solver_pre" localSheetId="7" hidden="1">0.000001</definedName>
    <definedName name="solver_rel1" localSheetId="9" hidden="1">2</definedName>
    <definedName name="solver_rel1" localSheetId="2" hidden="1">2</definedName>
    <definedName name="solver_rel1" localSheetId="3" hidden="1">2</definedName>
    <definedName name="solver_rel1" localSheetId="5" hidden="1">2</definedName>
    <definedName name="solver_rel1" localSheetId="4" hidden="1">2</definedName>
    <definedName name="solver_rel1" localSheetId="6" hidden="1">2</definedName>
    <definedName name="solver_rel1" localSheetId="1" hidden="1">2</definedName>
    <definedName name="solver_rel1" localSheetId="8" hidden="1">2</definedName>
    <definedName name="solver_rel1" localSheetId="7" hidden="1">2</definedName>
    <definedName name="solver_rhs1" localSheetId="9" hidden="1">Diaphragm!$S$112</definedName>
    <definedName name="solver_rhs1" localSheetId="2" hidden="1">'Diaphragm Guide Design'!#REF!</definedName>
    <definedName name="solver_rhs1" localSheetId="3" hidden="1">'Ftg Bot Long'!$S$113</definedName>
    <definedName name="solver_rhs1" localSheetId="5" hidden="1">'Ftg Bot Trans'!$S$113</definedName>
    <definedName name="solver_rhs1" localSheetId="4" hidden="1">'Ftg Top Long'!$S$113</definedName>
    <definedName name="solver_rhs1" localSheetId="6" hidden="1">'Ftg Top Trans'!$S$113</definedName>
    <definedName name="solver_rhs1" localSheetId="1" hidden="1">'MSE Strap Loads'!#REF!</definedName>
    <definedName name="solver_rhs1" localSheetId="8" hidden="1">'Stem Horiz Back Face'!$S$113</definedName>
    <definedName name="solver_rhs1" localSheetId="7" hidden="1">'Stem Vert Back Face'!$S$113</definedName>
    <definedName name="solver_scl" localSheetId="9" hidden="1">2</definedName>
    <definedName name="solver_scl" localSheetId="2" hidden="1">2</definedName>
    <definedName name="solver_scl" localSheetId="3" hidden="1">2</definedName>
    <definedName name="solver_scl" localSheetId="5" hidden="1">2</definedName>
    <definedName name="solver_scl" localSheetId="4" hidden="1">2</definedName>
    <definedName name="solver_scl" localSheetId="6" hidden="1">2</definedName>
    <definedName name="solver_scl" localSheetId="1" hidden="1">2</definedName>
    <definedName name="solver_scl" localSheetId="8" hidden="1">2</definedName>
    <definedName name="solver_scl" localSheetId="7" hidden="1">2</definedName>
    <definedName name="solver_sho" localSheetId="9" hidden="1">2</definedName>
    <definedName name="solver_sho" localSheetId="2" hidden="1">2</definedName>
    <definedName name="solver_sho" localSheetId="3" hidden="1">2</definedName>
    <definedName name="solver_sho" localSheetId="5" hidden="1">2</definedName>
    <definedName name="solver_sho" localSheetId="4" hidden="1">2</definedName>
    <definedName name="solver_sho" localSheetId="6" hidden="1">2</definedName>
    <definedName name="solver_sho" localSheetId="1" hidden="1">2</definedName>
    <definedName name="solver_sho" localSheetId="8" hidden="1">2</definedName>
    <definedName name="solver_sho" localSheetId="7" hidden="1">2</definedName>
    <definedName name="solver_tim" localSheetId="9" hidden="1">100</definedName>
    <definedName name="solver_tim" localSheetId="2" hidden="1">100</definedName>
    <definedName name="solver_tim" localSheetId="3" hidden="1">100</definedName>
    <definedName name="solver_tim" localSheetId="5" hidden="1">100</definedName>
    <definedName name="solver_tim" localSheetId="4" hidden="1">100</definedName>
    <definedName name="solver_tim" localSheetId="6" hidden="1">100</definedName>
    <definedName name="solver_tim" localSheetId="1" hidden="1">100</definedName>
    <definedName name="solver_tim" localSheetId="8" hidden="1">100</definedName>
    <definedName name="solver_tim" localSheetId="7" hidden="1">100</definedName>
    <definedName name="solver_tol" localSheetId="9" hidden="1">0.05</definedName>
    <definedName name="solver_tol" localSheetId="2" hidden="1">0.05</definedName>
    <definedName name="solver_tol" localSheetId="3" hidden="1">0.05</definedName>
    <definedName name="solver_tol" localSheetId="5" hidden="1">0.05</definedName>
    <definedName name="solver_tol" localSheetId="4" hidden="1">0.05</definedName>
    <definedName name="solver_tol" localSheetId="6" hidden="1">0.05</definedName>
    <definedName name="solver_tol" localSheetId="1" hidden="1">0.05</definedName>
    <definedName name="solver_tol" localSheetId="8" hidden="1">0.05</definedName>
    <definedName name="solver_tol" localSheetId="7" hidden="1">0.05</definedName>
    <definedName name="solver_typ" localSheetId="9" hidden="1">1</definedName>
    <definedName name="solver_typ" localSheetId="2" hidden="1">1</definedName>
    <definedName name="solver_typ" localSheetId="3" hidden="1">1</definedName>
    <definedName name="solver_typ" localSheetId="5" hidden="1">1</definedName>
    <definedName name="solver_typ" localSheetId="4" hidden="1">1</definedName>
    <definedName name="solver_typ" localSheetId="6" hidden="1">1</definedName>
    <definedName name="solver_typ" localSheetId="1" hidden="1">1</definedName>
    <definedName name="solver_typ" localSheetId="8" hidden="1">1</definedName>
    <definedName name="solver_typ" localSheetId="7" hidden="1">1</definedName>
    <definedName name="solver_val" localSheetId="9" hidden="1">0</definedName>
    <definedName name="solver_val" localSheetId="2" hidden="1">0</definedName>
    <definedName name="solver_val" localSheetId="3" hidden="1">0</definedName>
    <definedName name="solver_val" localSheetId="5" hidden="1">0</definedName>
    <definedName name="solver_val" localSheetId="4" hidden="1">0</definedName>
    <definedName name="solver_val" localSheetId="6" hidden="1">0</definedName>
    <definedName name="solver_val" localSheetId="1" hidden="1">0</definedName>
    <definedName name="solver_val" localSheetId="8" hidden="1">0</definedName>
    <definedName name="solver_val" localSheetId="7" hidden="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 i="20" l="1"/>
  <c r="D4" i="20"/>
  <c r="D4" i="19"/>
  <c r="D4" i="18"/>
  <c r="D4" i="16"/>
  <c r="D4" i="17"/>
  <c r="D4" i="15"/>
  <c r="D4" i="13"/>
  <c r="B4" i="19"/>
  <c r="B4" i="18"/>
  <c r="B4" i="16"/>
  <c r="B4" i="17"/>
  <c r="B4" i="15"/>
  <c r="B4" i="13"/>
  <c r="E22" i="23" l="1"/>
  <c r="E21" i="23"/>
  <c r="F3" i="23" l="1"/>
  <c r="D3" i="23"/>
  <c r="B3" i="23"/>
  <c r="G2" i="23"/>
  <c r="G1" i="23"/>
  <c r="K309" i="10" l="1"/>
  <c r="Y296" i="10"/>
  <c r="F293" i="10"/>
  <c r="F292" i="10"/>
  <c r="F291" i="10"/>
  <c r="F290" i="10"/>
  <c r="E18" i="21" l="1"/>
  <c r="D3" i="21"/>
  <c r="D4" i="21"/>
  <c r="B4" i="21"/>
  <c r="B3" i="21"/>
  <c r="F3" i="21"/>
  <c r="G2" i="21"/>
  <c r="G1" i="21"/>
  <c r="B91" i="21"/>
  <c r="E88" i="21"/>
  <c r="E87" i="21"/>
  <c r="E77" i="21"/>
  <c r="E36" i="21"/>
  <c r="E22" i="21"/>
  <c r="F19" i="21"/>
  <c r="E17" i="21"/>
  <c r="E6" i="21"/>
  <c r="E19" i="21" l="1"/>
  <c r="E23" i="21"/>
  <c r="L73" i="10" l="1"/>
  <c r="Q73" i="10" s="1"/>
  <c r="G74" i="10"/>
  <c r="G40" i="10"/>
  <c r="L72" i="10" s="1"/>
  <c r="G32" i="10"/>
  <c r="E47" i="21" s="1"/>
  <c r="K278" i="10" l="1"/>
  <c r="K248" i="10"/>
  <c r="K210" i="10"/>
  <c r="K180" i="10"/>
  <c r="I249" i="10"/>
  <c r="I279" i="10" s="1"/>
  <c r="I309" i="10" s="1"/>
  <c r="I248" i="10"/>
  <c r="I278" i="10" s="1"/>
  <c r="I211" i="10"/>
  <c r="I280" i="10" l="1"/>
  <c r="I310" i="10" s="1"/>
  <c r="I311" i="10" s="1"/>
  <c r="I250" i="10"/>
  <c r="I180" i="10"/>
  <c r="I210" i="10" s="1"/>
  <c r="I212" i="10" s="1"/>
  <c r="Y146" i="10"/>
  <c r="Y145" i="10"/>
  <c r="I182" i="10" l="1"/>
  <c r="G143" i="10"/>
  <c r="E32" i="20" l="1"/>
  <c r="D15" i="20"/>
  <c r="E19" i="20"/>
  <c r="D78" i="20" s="1"/>
  <c r="F113" i="20" s="1"/>
  <c r="F118" i="20"/>
  <c r="F97" i="20"/>
  <c r="F94" i="20"/>
  <c r="F111" i="20" s="1"/>
  <c r="F93" i="20"/>
  <c r="L79" i="20"/>
  <c r="F19" i="20"/>
  <c r="D19" i="20"/>
  <c r="F3" i="20"/>
  <c r="D3" i="20"/>
  <c r="B3" i="20"/>
  <c r="G2" i="20"/>
  <c r="G1" i="20"/>
  <c r="F119" i="19"/>
  <c r="F114" i="19"/>
  <c r="F98" i="19"/>
  <c r="F95" i="19"/>
  <c r="F112" i="19" s="1"/>
  <c r="F94" i="19"/>
  <c r="E81" i="19"/>
  <c r="L80" i="19"/>
  <c r="D78" i="19"/>
  <c r="F86" i="19" s="1"/>
  <c r="F85" i="19" s="1"/>
  <c r="F17" i="19"/>
  <c r="E17" i="19"/>
  <c r="I17" i="19" s="1"/>
  <c r="D17" i="19"/>
  <c r="F3" i="19"/>
  <c r="D3" i="19"/>
  <c r="B3" i="19"/>
  <c r="G2" i="19"/>
  <c r="G1" i="19"/>
  <c r="F119" i="18"/>
  <c r="E81" i="18"/>
  <c r="E17" i="18"/>
  <c r="I17" i="18" s="1"/>
  <c r="J105" i="10"/>
  <c r="G19" i="20" s="1"/>
  <c r="F17" i="18"/>
  <c r="D17" i="18"/>
  <c r="J118" i="10"/>
  <c r="E24" i="19" s="1"/>
  <c r="G17" i="19" l="1"/>
  <c r="E24" i="18"/>
  <c r="G17" i="18"/>
  <c r="H17" i="18"/>
  <c r="F20" i="18" s="1"/>
  <c r="G20" i="18" s="1"/>
  <c r="G28" i="18"/>
  <c r="G29" i="18" s="1"/>
  <c r="I29" i="18" s="1"/>
  <c r="G28" i="19"/>
  <c r="I28" i="19" s="1"/>
  <c r="H17" i="19"/>
  <c r="F20" i="19" s="1"/>
  <c r="G20" i="19" s="1"/>
  <c r="G32" i="20"/>
  <c r="F111" i="19"/>
  <c r="E80" i="20"/>
  <c r="H19" i="20"/>
  <c r="H24" i="20" s="1"/>
  <c r="F98" i="20"/>
  <c r="F96" i="20" s="1"/>
  <c r="F96" i="19"/>
  <c r="F142" i="19" s="1"/>
  <c r="F99" i="19"/>
  <c r="F97" i="19" s="1"/>
  <c r="J17" i="18" l="1"/>
  <c r="H20" i="18" s="1"/>
  <c r="I28" i="18"/>
  <c r="G29" i="19"/>
  <c r="I29" i="19" s="1"/>
  <c r="J17" i="19"/>
  <c r="H20" i="19" s="1"/>
  <c r="I20" i="19" s="1"/>
  <c r="F106" i="19"/>
  <c r="F107" i="19" s="1"/>
  <c r="F108" i="19" s="1"/>
  <c r="I20" i="18"/>
  <c r="F24" i="20"/>
  <c r="G24" i="20" s="1"/>
  <c r="I24" i="20"/>
  <c r="F144" i="19"/>
  <c r="F143" i="19"/>
  <c r="G145" i="19" s="1"/>
  <c r="G142" i="19"/>
  <c r="F100" i="19"/>
  <c r="F101" i="19" l="1"/>
  <c r="F122" i="19"/>
  <c r="F123" i="19" s="1"/>
  <c r="F132" i="19" l="1"/>
  <c r="F98" i="18" l="1"/>
  <c r="F95" i="18"/>
  <c r="F112" i="18" s="1"/>
  <c r="F94" i="18"/>
  <c r="L80" i="18"/>
  <c r="F114" i="18"/>
  <c r="F3" i="18"/>
  <c r="D3" i="18"/>
  <c r="B3" i="18"/>
  <c r="G2" i="18"/>
  <c r="G1" i="18"/>
  <c r="E29" i="17"/>
  <c r="E45" i="17"/>
  <c r="E34" i="17"/>
  <c r="D34" i="17"/>
  <c r="D28" i="17"/>
  <c r="D27" i="17"/>
  <c r="D26" i="17"/>
  <c r="F20" i="17"/>
  <c r="F19" i="17"/>
  <c r="F18" i="17"/>
  <c r="F17" i="17"/>
  <c r="F119" i="17"/>
  <c r="F114" i="17"/>
  <c r="F98" i="17"/>
  <c r="F95" i="17"/>
  <c r="F112" i="17" s="1"/>
  <c r="F94" i="17"/>
  <c r="E81" i="17"/>
  <c r="L80" i="17"/>
  <c r="D78" i="17"/>
  <c r="F86" i="17" s="1"/>
  <c r="F85" i="17" s="1"/>
  <c r="F3" i="17"/>
  <c r="D3" i="17"/>
  <c r="B3" i="17"/>
  <c r="G2" i="17"/>
  <c r="G1" i="17"/>
  <c r="E81" i="16"/>
  <c r="D79" i="15"/>
  <c r="F114" i="15" s="1"/>
  <c r="D79" i="13"/>
  <c r="F119" i="16"/>
  <c r="F114" i="16"/>
  <c r="F98" i="16"/>
  <c r="F95" i="16"/>
  <c r="F112" i="16" s="1"/>
  <c r="F94" i="16"/>
  <c r="L80" i="16"/>
  <c r="D78" i="16"/>
  <c r="D18" i="16"/>
  <c r="F3" i="16"/>
  <c r="D3" i="16"/>
  <c r="B3" i="16"/>
  <c r="G2" i="16"/>
  <c r="G1" i="16"/>
  <c r="E35" i="15"/>
  <c r="D35" i="15"/>
  <c r="D33" i="15"/>
  <c r="F119" i="15"/>
  <c r="F98" i="15"/>
  <c r="F95" i="15"/>
  <c r="F112" i="15" s="1"/>
  <c r="F94" i="15"/>
  <c r="L80" i="15"/>
  <c r="D78" i="15"/>
  <c r="E45" i="15"/>
  <c r="F28" i="15"/>
  <c r="G28" i="15" s="1"/>
  <c r="D28" i="15"/>
  <c r="F27" i="15"/>
  <c r="G27" i="15" s="1"/>
  <c r="D27" i="15"/>
  <c r="F26" i="15"/>
  <c r="G26" i="15" s="1"/>
  <c r="D26" i="15"/>
  <c r="F20" i="15"/>
  <c r="F19" i="15"/>
  <c r="F18" i="15"/>
  <c r="F17" i="15"/>
  <c r="F3" i="15"/>
  <c r="D3" i="15"/>
  <c r="B3" i="15"/>
  <c r="G2" i="15"/>
  <c r="G1" i="15"/>
  <c r="F99" i="17" l="1"/>
  <c r="F97" i="17" s="1"/>
  <c r="F111" i="17"/>
  <c r="F111" i="16"/>
  <c r="G35" i="15"/>
  <c r="H35" i="15" s="1"/>
  <c r="F99" i="18"/>
  <c r="F97" i="18" s="1"/>
  <c r="F111" i="15"/>
  <c r="G34" i="17"/>
  <c r="H34" i="17" s="1"/>
  <c r="H35" i="17" s="1"/>
  <c r="F38" i="17" s="1"/>
  <c r="G38" i="17" s="1"/>
  <c r="F96" i="17"/>
  <c r="F142" i="17" s="1"/>
  <c r="F86" i="15"/>
  <c r="F85" i="15" s="1"/>
  <c r="F96" i="16"/>
  <c r="F142" i="16" s="1"/>
  <c r="F143" i="16" s="1"/>
  <c r="G145" i="16" s="1"/>
  <c r="F99" i="16"/>
  <c r="F97" i="16" s="1"/>
  <c r="F86" i="16"/>
  <c r="F85" i="16" s="1"/>
  <c r="F29" i="15"/>
  <c r="G29" i="15"/>
  <c r="F96" i="15"/>
  <c r="F99" i="15"/>
  <c r="F97" i="15" s="1"/>
  <c r="F106" i="17" l="1"/>
  <c r="F107" i="17" s="1"/>
  <c r="F108" i="17" s="1"/>
  <c r="F100" i="17"/>
  <c r="F122" i="17" s="1"/>
  <c r="F123" i="17" s="1"/>
  <c r="F144" i="17"/>
  <c r="F143" i="17"/>
  <c r="G145" i="17" s="1"/>
  <c r="G142" i="17"/>
  <c r="F106" i="16"/>
  <c r="F107" i="16" s="1"/>
  <c r="F108" i="16" s="1"/>
  <c r="G142" i="16"/>
  <c r="F100" i="16"/>
  <c r="F101" i="16" s="1"/>
  <c r="F144" i="16"/>
  <c r="F100" i="15"/>
  <c r="F122" i="15" s="1"/>
  <c r="F123" i="15" s="1"/>
  <c r="F106" i="15"/>
  <c r="F107" i="15" s="1"/>
  <c r="F108" i="15" s="1"/>
  <c r="F142" i="15"/>
  <c r="F101" i="17" l="1"/>
  <c r="F132" i="17"/>
  <c r="F122" i="16"/>
  <c r="F123" i="16" s="1"/>
  <c r="F132" i="16" s="1"/>
  <c r="F101" i="15"/>
  <c r="F144" i="15"/>
  <c r="F143" i="15"/>
  <c r="G145" i="15" s="1"/>
  <c r="G142" i="15"/>
  <c r="F132" i="15"/>
  <c r="D78" i="13" l="1"/>
  <c r="F86" i="13" s="1"/>
  <c r="F85" i="13" s="1"/>
  <c r="E45" i="13"/>
  <c r="E35" i="13"/>
  <c r="D35" i="13"/>
  <c r="D33" i="13"/>
  <c r="F28" i="13"/>
  <c r="G28" i="13" s="1"/>
  <c r="F27" i="13"/>
  <c r="G27" i="13" s="1"/>
  <c r="F26" i="13"/>
  <c r="D28" i="13"/>
  <c r="D27" i="13"/>
  <c r="D26" i="13"/>
  <c r="F20" i="13"/>
  <c r="F19" i="13"/>
  <c r="F18" i="13"/>
  <c r="F17" i="13"/>
  <c r="F3" i="13"/>
  <c r="D3" i="13"/>
  <c r="B3" i="13"/>
  <c r="G2" i="13"/>
  <c r="G1" i="13"/>
  <c r="F119" i="13"/>
  <c r="F114" i="13"/>
  <c r="F98" i="13"/>
  <c r="F95" i="13"/>
  <c r="F112" i="13" s="1"/>
  <c r="F94" i="13"/>
  <c r="L80" i="13"/>
  <c r="F111" i="13" l="1"/>
  <c r="F29" i="13"/>
  <c r="G35" i="13"/>
  <c r="H35" i="13" s="1"/>
  <c r="G26" i="13"/>
  <c r="G29" i="13" s="1"/>
  <c r="F99" i="13"/>
  <c r="F97" i="13" s="1"/>
  <c r="F96" i="13"/>
  <c r="F142" i="13" s="1"/>
  <c r="F100" i="13" l="1"/>
  <c r="F122" i="13" s="1"/>
  <c r="F144" i="13"/>
  <c r="F143" i="13"/>
  <c r="G145" i="13" s="1"/>
  <c r="G142" i="13"/>
  <c r="F106" i="13"/>
  <c r="F107" i="13" s="1"/>
  <c r="F108" i="13" s="1"/>
  <c r="F101" i="13" l="1"/>
  <c r="F123" i="13" l="1"/>
  <c r="F132" i="13" l="1"/>
  <c r="AU181" i="10" l="1"/>
  <c r="AU180" i="10"/>
  <c r="AT179" i="10"/>
  <c r="I143" i="10"/>
  <c r="G194" i="10"/>
  <c r="G195" i="10"/>
  <c r="G196" i="10"/>
  <c r="Y197" i="10"/>
  <c r="F194" i="10"/>
  <c r="F193" i="10"/>
  <c r="F192" i="10"/>
  <c r="F191" i="10"/>
  <c r="G260" i="10"/>
  <c r="G263" i="10"/>
  <c r="G264" i="10"/>
  <c r="G259" i="10"/>
  <c r="G234" i="10"/>
  <c r="G233" i="10"/>
  <c r="G229" i="10"/>
  <c r="AM181" i="10" l="1"/>
  <c r="AM182" i="10" s="1"/>
  <c r="G149" i="10"/>
  <c r="E44" i="17" s="1"/>
  <c r="Q74" i="10"/>
  <c r="L74" i="10"/>
  <c r="AB41" i="10"/>
  <c r="G47" i="10"/>
  <c r="L39" i="10"/>
  <c r="H92" i="10" s="1"/>
  <c r="G21" i="10"/>
  <c r="G23" i="10"/>
  <c r="G22" i="10"/>
  <c r="G24" i="10" l="1"/>
  <c r="G25" i="10" s="1"/>
  <c r="G43" i="10" s="1"/>
  <c r="D17" i="16"/>
  <c r="D34" i="15"/>
  <c r="D34" i="13"/>
  <c r="N97" i="10"/>
  <c r="J114" i="10"/>
  <c r="E26" i="21" s="1"/>
  <c r="E27" i="21" s="1"/>
  <c r="E42" i="21" s="1"/>
  <c r="E45" i="21" s="1"/>
  <c r="E48" i="21" s="1"/>
  <c r="N90" i="10"/>
  <c r="H91" i="10"/>
  <c r="AB46" i="10"/>
  <c r="Q76" i="10"/>
  <c r="G73" i="10"/>
  <c r="G76" i="10" s="1"/>
  <c r="Q54" i="10"/>
  <c r="G59" i="10"/>
  <c r="G45" i="10"/>
  <c r="L91" i="10" s="1"/>
  <c r="G34" i="10" l="1"/>
  <c r="D77" i="20"/>
  <c r="E80" i="21"/>
  <c r="E76" i="21"/>
  <c r="J65" i="10"/>
  <c r="N93" i="10"/>
  <c r="J92" i="10"/>
  <c r="E33" i="13"/>
  <c r="G33" i="13" s="1"/>
  <c r="J91" i="10"/>
  <c r="N91" i="10" s="1"/>
  <c r="J67" i="10"/>
  <c r="G36" i="10"/>
  <c r="J115" i="10" s="1"/>
  <c r="J64" i="10"/>
  <c r="J66" i="10"/>
  <c r="L76" i="10"/>
  <c r="G78" i="10" s="1"/>
  <c r="H67" i="10"/>
  <c r="F87" i="21" l="1"/>
  <c r="E81" i="21"/>
  <c r="F88" i="21" s="1"/>
  <c r="F110" i="20"/>
  <c r="F95" i="20"/>
  <c r="F85" i="20"/>
  <c r="F84" i="20" s="1"/>
  <c r="P97" i="10"/>
  <c r="E18" i="23"/>
  <c r="E19" i="23" s="1"/>
  <c r="E33" i="15"/>
  <c r="G33" i="15" s="1"/>
  <c r="H33" i="15" s="1"/>
  <c r="D78" i="18"/>
  <c r="N92" i="10"/>
  <c r="E34" i="13"/>
  <c r="G34" i="13" s="1"/>
  <c r="H34" i="13" s="1"/>
  <c r="E17" i="16"/>
  <c r="E34" i="15"/>
  <c r="G34" i="15" s="1"/>
  <c r="H34" i="15" s="1"/>
  <c r="H33" i="13"/>
  <c r="N67" i="10"/>
  <c r="F105" i="20" l="1"/>
  <c r="F106" i="20" s="1"/>
  <c r="F107" i="20" s="1"/>
  <c r="F99" i="20"/>
  <c r="F141" i="20"/>
  <c r="H36" i="15"/>
  <c r="F39" i="15" s="1"/>
  <c r="E48" i="15" s="1"/>
  <c r="P78" i="15" s="1"/>
  <c r="F109" i="15" s="1"/>
  <c r="F113" i="15" s="1"/>
  <c r="G114" i="15" s="1"/>
  <c r="F86" i="18"/>
  <c r="F85" i="18" s="1"/>
  <c r="F111" i="18"/>
  <c r="F96" i="18"/>
  <c r="H36" i="13"/>
  <c r="F39" i="13" s="1"/>
  <c r="G39" i="13" s="1"/>
  <c r="E47" i="13" s="1"/>
  <c r="P80" i="13" s="1"/>
  <c r="F118" i="13" s="1"/>
  <c r="F133" i="13" s="1"/>
  <c r="E18" i="16"/>
  <c r="G18" i="16" s="1"/>
  <c r="H18" i="16" s="1"/>
  <c r="G17" i="16"/>
  <c r="H17" i="16" s="1"/>
  <c r="G39" i="15"/>
  <c r="I325" i="10"/>
  <c r="I324" i="10"/>
  <c r="Y235" i="10"/>
  <c r="Y265" i="10"/>
  <c r="Y167" i="10"/>
  <c r="H327" i="10"/>
  <c r="H326" i="10"/>
  <c r="H325" i="10"/>
  <c r="H324" i="10"/>
  <c r="G141" i="20" l="1"/>
  <c r="F142" i="20"/>
  <c r="F143" i="20"/>
  <c r="F142" i="18"/>
  <c r="F106" i="18"/>
  <c r="F107" i="18" s="1"/>
  <c r="F108" i="18" s="1"/>
  <c r="F100" i="18"/>
  <c r="E48" i="13"/>
  <c r="P78" i="13" s="1"/>
  <c r="F109" i="13" s="1"/>
  <c r="F113" i="13" s="1"/>
  <c r="G114" i="13" s="1"/>
  <c r="F100" i="20"/>
  <c r="F121" i="20"/>
  <c r="F122" i="20" s="1"/>
  <c r="E49" i="13"/>
  <c r="P79" i="13" s="1"/>
  <c r="F93" i="13" s="1"/>
  <c r="G101" i="13" s="1"/>
  <c r="H19" i="16"/>
  <c r="F22" i="16" s="1"/>
  <c r="E47" i="15"/>
  <c r="P80" i="15" s="1"/>
  <c r="F118" i="15" s="1"/>
  <c r="E49" i="15"/>
  <c r="P79" i="15" s="1"/>
  <c r="F93" i="15" s="1"/>
  <c r="G101" i="15" s="1"/>
  <c r="E30" i="16"/>
  <c r="P78" i="16" s="1"/>
  <c r="F109" i="16" s="1"/>
  <c r="F113" i="16" s="1"/>
  <c r="G114" i="16" s="1"/>
  <c r="G22" i="16"/>
  <c r="F134" i="13"/>
  <c r="F125" i="13"/>
  <c r="G125" i="13"/>
  <c r="G132" i="13"/>
  <c r="I222" i="10"/>
  <c r="AB40" i="10"/>
  <c r="E56" i="10"/>
  <c r="I56" i="10" s="1"/>
  <c r="F101" i="18" l="1"/>
  <c r="F122" i="18"/>
  <c r="F123" i="18" s="1"/>
  <c r="F144" i="18"/>
  <c r="F143" i="18"/>
  <c r="G145" i="18" s="1"/>
  <c r="G142" i="18"/>
  <c r="G144" i="20"/>
  <c r="F131" i="20"/>
  <c r="G102" i="13"/>
  <c r="E29" i="16"/>
  <c r="P80" i="16" s="1"/>
  <c r="F118" i="16" s="1"/>
  <c r="E31" i="16"/>
  <c r="P79" i="16" s="1"/>
  <c r="F93" i="16" s="1"/>
  <c r="G101" i="16" s="1"/>
  <c r="G102" i="15"/>
  <c r="F125" i="15"/>
  <c r="F134" i="15"/>
  <c r="G125" i="15"/>
  <c r="F133" i="15"/>
  <c r="G132" i="15"/>
  <c r="F129" i="13"/>
  <c r="F128" i="13"/>
  <c r="F130" i="13" s="1"/>
  <c r="F135" i="13"/>
  <c r="G134" i="13"/>
  <c r="E57" i="10"/>
  <c r="F262" i="10"/>
  <c r="F261" i="10"/>
  <c r="F260" i="10"/>
  <c r="F259" i="10"/>
  <c r="F232" i="10"/>
  <c r="F231" i="10"/>
  <c r="F230" i="10"/>
  <c r="F229" i="10"/>
  <c r="F164" i="10"/>
  <c r="F163" i="10"/>
  <c r="F162" i="10"/>
  <c r="F161" i="10"/>
  <c r="AE181" i="10"/>
  <c r="AG181" i="10" s="1"/>
  <c r="AE180" i="10"/>
  <c r="AG180" i="10" s="1"/>
  <c r="G146" i="10"/>
  <c r="G145" i="10"/>
  <c r="N98" i="10"/>
  <c r="N95" i="10"/>
  <c r="H95" i="10"/>
  <c r="F132" i="18" l="1"/>
  <c r="G134" i="15"/>
  <c r="I223" i="10"/>
  <c r="J109" i="10"/>
  <c r="K294" i="10" s="1"/>
  <c r="F135" i="15"/>
  <c r="F128" i="15"/>
  <c r="F129" i="15"/>
  <c r="F130" i="15"/>
  <c r="G102" i="16"/>
  <c r="G125" i="16"/>
  <c r="F134" i="16"/>
  <c r="F125" i="16"/>
  <c r="F133" i="16"/>
  <c r="G132" i="16"/>
  <c r="F137" i="13"/>
  <c r="G138" i="13" s="1"/>
  <c r="I57" i="10"/>
  <c r="E58" i="10"/>
  <c r="I58" i="10" s="1"/>
  <c r="G147" i="10"/>
  <c r="G150" i="10"/>
  <c r="G134" i="16" l="1"/>
  <c r="F137" i="15"/>
  <c r="G138" i="15" s="1"/>
  <c r="F135" i="16"/>
  <c r="F129" i="16"/>
  <c r="F128" i="16"/>
  <c r="F130" i="16" s="1"/>
  <c r="F137" i="16" s="1"/>
  <c r="G138" i="16" s="1"/>
  <c r="F62" i="10"/>
  <c r="H66" i="10" s="1"/>
  <c r="N66" i="10" s="1"/>
  <c r="G154" i="10"/>
  <c r="I154" i="10" s="1"/>
  <c r="G155" i="10"/>
  <c r="I155" i="10" s="1"/>
  <c r="H65" i="10" l="1"/>
  <c r="N65" i="10" s="1"/>
  <c r="H64" i="10"/>
  <c r="N64" i="10" s="1"/>
  <c r="I156" i="10"/>
  <c r="N69" i="10" l="1"/>
  <c r="K154" i="10"/>
  <c r="K155" i="10"/>
  <c r="J90" i="10" l="1"/>
  <c r="H90" i="10"/>
  <c r="AF47" i="10"/>
  <c r="AD54" i="10"/>
  <c r="AB54" i="10"/>
  <c r="AD51" i="10"/>
  <c r="AD50" i="10"/>
  <c r="AB51" i="10"/>
  <c r="AB50" i="10"/>
  <c r="AD56" i="10"/>
  <c r="AB56" i="10"/>
  <c r="L95" i="10"/>
  <c r="J95" i="10" l="1"/>
  <c r="P95" i="10" s="1"/>
  <c r="H138" i="10" s="1"/>
  <c r="J93" i="10"/>
  <c r="H93" i="10"/>
  <c r="J117" i="10"/>
  <c r="J119" i="10"/>
  <c r="AB57" i="10"/>
  <c r="R97" i="10" s="1"/>
  <c r="AF53" i="10"/>
  <c r="AF46" i="10"/>
  <c r="AF56" i="10"/>
  <c r="AF55" i="10"/>
  <c r="AF54" i="10"/>
  <c r="AF51" i="10"/>
  <c r="AF50" i="10"/>
  <c r="E23" i="18" l="1"/>
  <c r="E28" i="20"/>
  <c r="F32" i="20" s="1"/>
  <c r="H32" i="20" s="1"/>
  <c r="H33" i="20" s="1"/>
  <c r="E23" i="19"/>
  <c r="J123" i="10"/>
  <c r="J124" i="10" s="1"/>
  <c r="J127" i="10"/>
  <c r="J128" i="10" s="1"/>
  <c r="I193" i="10"/>
  <c r="I292" i="10"/>
  <c r="K326" i="10"/>
  <c r="M326" i="10"/>
  <c r="I163" i="10"/>
  <c r="I231" i="10"/>
  <c r="I261" i="10"/>
  <c r="R95" i="10"/>
  <c r="AF57" i="10"/>
  <c r="E28" i="19" l="1"/>
  <c r="F29" i="19"/>
  <c r="H29" i="19" s="1"/>
  <c r="J29" i="19" s="1"/>
  <c r="H36" i="20"/>
  <c r="F36" i="20"/>
  <c r="G36" i="20" s="1"/>
  <c r="E40" i="20" s="1"/>
  <c r="P79" i="20" s="1"/>
  <c r="F117" i="20" s="1"/>
  <c r="E28" i="18"/>
  <c r="F29" i="18"/>
  <c r="H29" i="18" s="1"/>
  <c r="J29" i="18" s="1"/>
  <c r="D17" i="17"/>
  <c r="D17" i="15"/>
  <c r="D17" i="13"/>
  <c r="J138" i="10"/>
  <c r="AF99" i="10"/>
  <c r="AF96" i="10"/>
  <c r="AF93" i="10"/>
  <c r="F124" i="20" l="1"/>
  <c r="F133" i="20"/>
  <c r="G124" i="20"/>
  <c r="F132" i="20"/>
  <c r="G131" i="20"/>
  <c r="F28" i="18"/>
  <c r="H28" i="18"/>
  <c r="I36" i="20"/>
  <c r="E42" i="20" s="1"/>
  <c r="P78" i="20" s="1"/>
  <c r="F92" i="20" s="1"/>
  <c r="E41" i="20"/>
  <c r="P77" i="20" s="1"/>
  <c r="F108" i="20" s="1"/>
  <c r="F112" i="20" s="1"/>
  <c r="G113" i="20" s="1"/>
  <c r="F28" i="19"/>
  <c r="H28" i="19"/>
  <c r="M193" i="10"/>
  <c r="M292" i="10"/>
  <c r="M163" i="10"/>
  <c r="M231" i="10"/>
  <c r="M261" i="10"/>
  <c r="K195" i="10"/>
  <c r="P91" i="10"/>
  <c r="F29" i="17" s="1"/>
  <c r="G29" i="17" s="1"/>
  <c r="L90" i="10"/>
  <c r="L93" i="10"/>
  <c r="P93" i="10" s="1"/>
  <c r="H30" i="18" l="1"/>
  <c r="F33" i="18" s="1"/>
  <c r="G33" i="18" s="1"/>
  <c r="E37" i="18" s="1"/>
  <c r="P80" i="18" s="1"/>
  <c r="F118" i="18" s="1"/>
  <c r="J28" i="18"/>
  <c r="J30" i="18" s="1"/>
  <c r="H33" i="18" s="1"/>
  <c r="G101" i="20"/>
  <c r="G100" i="20"/>
  <c r="J28" i="19"/>
  <c r="J30" i="19" s="1"/>
  <c r="H33" i="19" s="1"/>
  <c r="H30" i="19"/>
  <c r="F33" i="19" s="1"/>
  <c r="G33" i="19" s="1"/>
  <c r="E37" i="19" s="1"/>
  <c r="P80" i="19" s="1"/>
  <c r="F118" i="19" s="1"/>
  <c r="G133" i="20"/>
  <c r="F134" i="20"/>
  <c r="F127" i="20"/>
  <c r="F129" i="20"/>
  <c r="F128" i="20"/>
  <c r="P90" i="10"/>
  <c r="R90" i="10" s="1"/>
  <c r="L92" i="10"/>
  <c r="P92" i="10" s="1"/>
  <c r="R92" i="10" s="1"/>
  <c r="I225" i="10"/>
  <c r="K233" i="10"/>
  <c r="K263" i="10"/>
  <c r="K165" i="10"/>
  <c r="J110" i="10"/>
  <c r="R93" i="10"/>
  <c r="J137" i="10" s="1"/>
  <c r="H137" i="10"/>
  <c r="R91" i="10"/>
  <c r="F125" i="19" l="1"/>
  <c r="G125" i="19"/>
  <c r="F134" i="19"/>
  <c r="F133" i="19"/>
  <c r="F135" i="19" s="1"/>
  <c r="G132" i="19"/>
  <c r="M195" i="10"/>
  <c r="M294" i="10"/>
  <c r="H136" i="10"/>
  <c r="K324" i="10" s="1"/>
  <c r="I33" i="18"/>
  <c r="E39" i="18" s="1"/>
  <c r="P79" i="18" s="1"/>
  <c r="F93" i="18" s="1"/>
  <c r="E38" i="18"/>
  <c r="P78" i="18" s="1"/>
  <c r="F109" i="18" s="1"/>
  <c r="F113" i="18" s="1"/>
  <c r="G114" i="18" s="1"/>
  <c r="E38" i="19"/>
  <c r="P78" i="19" s="1"/>
  <c r="F109" i="19" s="1"/>
  <c r="F113" i="19" s="1"/>
  <c r="G114" i="19" s="1"/>
  <c r="I33" i="19"/>
  <c r="E39" i="19" s="1"/>
  <c r="P79" i="19" s="1"/>
  <c r="F93" i="19" s="1"/>
  <c r="F136" i="20"/>
  <c r="G137" i="20" s="1"/>
  <c r="F134" i="18"/>
  <c r="F125" i="18"/>
  <c r="G125" i="18"/>
  <c r="G132" i="18"/>
  <c r="F133" i="18"/>
  <c r="I192" i="10"/>
  <c r="I291" i="10"/>
  <c r="M192" i="10"/>
  <c r="M291" i="10"/>
  <c r="K325" i="10"/>
  <c r="M325" i="10"/>
  <c r="J131" i="10"/>
  <c r="K295" i="10" s="1"/>
  <c r="K296" i="10" s="1"/>
  <c r="I308" i="10" s="1"/>
  <c r="K311" i="10" s="1"/>
  <c r="I226" i="10"/>
  <c r="M234" i="10" s="1"/>
  <c r="K234" i="10"/>
  <c r="K235" i="10" s="1"/>
  <c r="I247" i="10" s="1"/>
  <c r="K250" i="10" s="1"/>
  <c r="J132" i="10"/>
  <c r="M295" i="10" s="1"/>
  <c r="M165" i="10"/>
  <c r="M233" i="10"/>
  <c r="M263" i="10"/>
  <c r="I230" i="10"/>
  <c r="I162" i="10"/>
  <c r="I260" i="10"/>
  <c r="M162" i="10"/>
  <c r="M260" i="10"/>
  <c r="M230" i="10"/>
  <c r="I229" i="10"/>
  <c r="I259" i="10"/>
  <c r="J136" i="10"/>
  <c r="F130" i="18" l="1"/>
  <c r="F129" i="18"/>
  <c r="F128" i="18"/>
  <c r="F135" i="18"/>
  <c r="F137" i="18" s="1"/>
  <c r="G138" i="18" s="1"/>
  <c r="G134" i="18"/>
  <c r="I290" i="10"/>
  <c r="G102" i="19"/>
  <c r="G101" i="19"/>
  <c r="I161" i="10"/>
  <c r="I191" i="10"/>
  <c r="G134" i="19"/>
  <c r="M324" i="10"/>
  <c r="G101" i="18"/>
  <c r="G102" i="18"/>
  <c r="F129" i="19"/>
  <c r="F130" i="19"/>
  <c r="F128" i="19"/>
  <c r="M191" i="10"/>
  <c r="M290" i="10"/>
  <c r="C17" i="17"/>
  <c r="C17" i="15"/>
  <c r="C17" i="13"/>
  <c r="M264" i="10"/>
  <c r="M196" i="10"/>
  <c r="K264" i="10"/>
  <c r="K265" i="10" s="1"/>
  <c r="I277" i="10" s="1"/>
  <c r="K280" i="10" s="1"/>
  <c r="K196" i="10"/>
  <c r="K197" i="10" s="1"/>
  <c r="I209" i="10" s="1"/>
  <c r="K212" i="10" s="1"/>
  <c r="K166" i="10"/>
  <c r="K167" i="10" s="1"/>
  <c r="M166" i="10"/>
  <c r="M229" i="10"/>
  <c r="M161" i="10"/>
  <c r="M259" i="10"/>
  <c r="F137" i="19" l="1"/>
  <c r="G138" i="19" s="1"/>
  <c r="I179" i="10"/>
  <c r="K182" i="10" s="1"/>
  <c r="AI180" i="10"/>
  <c r="AO182" i="10" l="1"/>
  <c r="AI181" i="10"/>
  <c r="AI182" i="10" s="1"/>
  <c r="P98" i="10"/>
  <c r="R98" i="10" s="1"/>
  <c r="J139" i="10" s="1"/>
  <c r="H139" i="10"/>
  <c r="I293" i="10" s="1"/>
  <c r="I296" i="10" s="1"/>
  <c r="M194" i="10" l="1"/>
  <c r="M197" i="10" s="1"/>
  <c r="M293" i="10"/>
  <c r="M296" i="10" s="1"/>
  <c r="I298" i="10" s="1"/>
  <c r="I299" i="10" s="1"/>
  <c r="I300" i="10" s="1"/>
  <c r="M327" i="10"/>
  <c r="M328" i="10" s="1"/>
  <c r="M330" i="10" s="1"/>
  <c r="M332" i="10" s="1"/>
  <c r="I194" i="10"/>
  <c r="I232" i="10"/>
  <c r="K327" i="10"/>
  <c r="K328" i="10" s="1"/>
  <c r="K330" i="10" s="1"/>
  <c r="K331" i="10" s="1"/>
  <c r="I164" i="10"/>
  <c r="M232" i="10"/>
  <c r="M235" i="10" s="1"/>
  <c r="M262" i="10"/>
  <c r="M265" i="10" s="1"/>
  <c r="M164" i="10"/>
  <c r="M167" i="10" s="1"/>
  <c r="I262" i="10"/>
  <c r="I304" i="10" l="1"/>
  <c r="I314" i="10" s="1"/>
  <c r="K314" i="10" s="1"/>
  <c r="I305" i="10"/>
  <c r="I315" i="10" s="1"/>
  <c r="K315" i="10" s="1"/>
  <c r="E17" i="17"/>
  <c r="E17" i="15"/>
  <c r="C19" i="17" a="1"/>
  <c r="C19" i="15" a="1"/>
  <c r="C18" i="15" a="1"/>
  <c r="C18" i="17" a="1"/>
  <c r="C20" i="15" a="1"/>
  <c r="C20" i="17" a="1"/>
  <c r="I265" i="10"/>
  <c r="C20" i="13" a="1"/>
  <c r="I235" i="10"/>
  <c r="I237" i="10" s="1"/>
  <c r="I238" i="10" s="1"/>
  <c r="I239" i="10" s="1"/>
  <c r="I243" i="10" s="1"/>
  <c r="I253" i="10" s="1"/>
  <c r="K253" i="10" s="1"/>
  <c r="C19" i="13" a="1"/>
  <c r="I167" i="10"/>
  <c r="E17" i="13"/>
  <c r="I197" i="10"/>
  <c r="I199" i="10" s="1"/>
  <c r="I200" i="10" s="1"/>
  <c r="I201" i="10" s="1"/>
  <c r="C18" i="13" a="1"/>
  <c r="M331" i="10"/>
  <c r="I267" i="10"/>
  <c r="I268" i="10" s="1"/>
  <c r="I269" i="10" s="1"/>
  <c r="K332" i="10"/>
  <c r="I320" i="10" l="1"/>
  <c r="K320" i="10" s="1"/>
  <c r="D20" i="17"/>
  <c r="C20" i="17"/>
  <c r="E20" i="17"/>
  <c r="E18" i="17"/>
  <c r="C18" i="17"/>
  <c r="D18" i="17"/>
  <c r="E19" i="15"/>
  <c r="C19" i="15"/>
  <c r="D19" i="15"/>
  <c r="E18" i="15"/>
  <c r="D18" i="15"/>
  <c r="C18" i="15"/>
  <c r="C19" i="17"/>
  <c r="D19" i="17"/>
  <c r="E19" i="17"/>
  <c r="I169" i="10"/>
  <c r="I170" i="10" s="1"/>
  <c r="I171" i="10" s="1"/>
  <c r="I176" i="10" s="1"/>
  <c r="D20" i="15"/>
  <c r="E20" i="15"/>
  <c r="C20" i="15"/>
  <c r="D19" i="13"/>
  <c r="C19" i="13"/>
  <c r="E19" i="13"/>
  <c r="C20" i="13"/>
  <c r="E20" i="13"/>
  <c r="D20" i="13"/>
  <c r="D18" i="13"/>
  <c r="E18" i="13"/>
  <c r="C18" i="13"/>
  <c r="I206" i="10"/>
  <c r="I216" i="10" s="1"/>
  <c r="K216" i="10" s="1"/>
  <c r="I205" i="10"/>
  <c r="I215" i="10" s="1"/>
  <c r="K215" i="10" s="1"/>
  <c r="I244" i="10"/>
  <c r="I254" i="10" s="1"/>
  <c r="K254" i="10" s="1"/>
  <c r="I273" i="10"/>
  <c r="I283" i="10" s="1"/>
  <c r="K283" i="10" s="1"/>
  <c r="I274" i="10"/>
  <c r="I284" i="10" s="1"/>
  <c r="K284" i="10" s="1"/>
  <c r="F28" i="17" l="1"/>
  <c r="G28" i="17" s="1"/>
  <c r="F27" i="17"/>
  <c r="G27" i="17" s="1"/>
  <c r="I186" i="10"/>
  <c r="K186" i="10" s="1"/>
  <c r="I175" i="10"/>
  <c r="F26" i="17"/>
  <c r="I185" i="10" l="1"/>
  <c r="K185" i="10" s="1"/>
  <c r="F30" i="17"/>
  <c r="E48" i="17" s="1"/>
  <c r="P78" i="17" s="1"/>
  <c r="G26" i="17"/>
  <c r="G30" i="17" s="1"/>
  <c r="E49" i="17" l="1"/>
  <c r="P79" i="17" s="1"/>
  <c r="F93" i="17" s="1"/>
  <c r="G101" i="17" s="1"/>
  <c r="E47" i="17"/>
  <c r="P80" i="17" s="1"/>
  <c r="F118" i="17" s="1"/>
  <c r="F109" i="17"/>
  <c r="F113" i="17" s="1"/>
  <c r="G114" i="17" s="1"/>
  <c r="F134" i="17" l="1"/>
  <c r="G132" i="17"/>
  <c r="F125" i="17"/>
  <c r="G125" i="17"/>
  <c r="F133" i="17"/>
  <c r="G102" i="17"/>
  <c r="G134" i="17" l="1"/>
  <c r="F128" i="17"/>
  <c r="F129" i="17"/>
  <c r="F135" i="17"/>
  <c r="F130" i="17" l="1"/>
  <c r="F137" i="17" s="1"/>
  <c r="G138" i="17" s="1"/>
</calcChain>
</file>

<file path=xl/sharedStrings.xml><?xml version="1.0" encoding="utf-8"?>
<sst xmlns="http://schemas.openxmlformats.org/spreadsheetml/2006/main" count="1461" uniqueCount="481">
  <si>
    <t>Earth Pressure</t>
  </si>
  <si>
    <t>LL Surcharge</t>
  </si>
  <si>
    <t>Horizontal Forces</t>
  </si>
  <si>
    <t>Vertical Forces</t>
  </si>
  <si>
    <t>Substructure DL</t>
  </si>
  <si>
    <t>Approach Slab</t>
  </si>
  <si>
    <t>JRE</t>
  </si>
  <si>
    <t>Length</t>
  </si>
  <si>
    <t>Semi-Integral</t>
  </si>
  <si>
    <t>Project:</t>
  </si>
  <si>
    <t>Page No:</t>
  </si>
  <si>
    <t>Sheets:</t>
  </si>
  <si>
    <t>By:</t>
  </si>
  <si>
    <t>Date:</t>
  </si>
  <si>
    <t>Title:</t>
  </si>
  <si>
    <t xml:space="preserve">Check: </t>
  </si>
  <si>
    <t>Geometry:</t>
  </si>
  <si>
    <t>Pile</t>
  </si>
  <si>
    <t>Type</t>
  </si>
  <si>
    <t>H (in)</t>
  </si>
  <si>
    <t>W (in)</t>
  </si>
  <si>
    <t>HP 10x42</t>
  </si>
  <si>
    <t>HP</t>
  </si>
  <si>
    <t>K</t>
  </si>
  <si>
    <t>HP 10x57</t>
  </si>
  <si>
    <t>HP 12x53</t>
  </si>
  <si>
    <t>HP 12x63</t>
  </si>
  <si>
    <t>HP 12x74</t>
  </si>
  <si>
    <t>HP 12x84</t>
  </si>
  <si>
    <t>HP 14x73</t>
  </si>
  <si>
    <t>HP 14x89</t>
  </si>
  <si>
    <t>HP 14x102</t>
  </si>
  <si>
    <t>HP 14x117</t>
  </si>
  <si>
    <t>Pipe 14"</t>
  </si>
  <si>
    <t>Pipe</t>
  </si>
  <si>
    <t>Pipe 16"</t>
  </si>
  <si>
    <t>Pipe 24"</t>
  </si>
  <si>
    <t>Beam Spacing =</t>
  </si>
  <si>
    <t>Deck Wearing Surface =</t>
  </si>
  <si>
    <t>Deck Overhang =</t>
  </si>
  <si>
    <t>Future Wearing Surface =</t>
  </si>
  <si>
    <t>Skew =</t>
  </si>
  <si>
    <t>Beam Depth =</t>
  </si>
  <si>
    <t>Girder Area =</t>
  </si>
  <si>
    <t>Girder On Abutment =</t>
  </si>
  <si>
    <t>Top Flange Width =</t>
  </si>
  <si>
    <t>Girder Design Haunch Thickness =</t>
  </si>
  <si>
    <t>Haunch Thickness At Abutment =</t>
  </si>
  <si>
    <t>Additional Haunch DL Thickness =</t>
  </si>
  <si>
    <t>Brg Height =</t>
  </si>
  <si>
    <t>Diaphragm</t>
  </si>
  <si>
    <t>Super DL</t>
  </si>
  <si>
    <t>Super LL</t>
  </si>
  <si>
    <t>LL</t>
  </si>
  <si>
    <t>● Check Pile Capacity</t>
  </si>
  <si>
    <t>Cap Height</t>
  </si>
  <si>
    <t>App. Width</t>
  </si>
  <si>
    <t>App. Length</t>
  </si>
  <si>
    <t>App. Seat Width</t>
  </si>
  <si>
    <t>App. Thickness</t>
  </si>
  <si>
    <t>Abutment</t>
  </si>
  <si>
    <t>Superstructure</t>
  </si>
  <si>
    <t>Diaphragm Width</t>
  </si>
  <si>
    <t>Diaphragm Height</t>
  </si>
  <si>
    <t>No. of Beams</t>
  </si>
  <si>
    <t>Diaphragm Length</t>
  </si>
  <si>
    <t>Total DL</t>
  </si>
  <si>
    <t>Max LL+I</t>
  </si>
  <si>
    <t>Impact Factor</t>
  </si>
  <si>
    <t>I</t>
  </si>
  <si>
    <t>(AASHTO Eq. 3-1)</t>
  </si>
  <si>
    <t>LL Only</t>
  </si>
  <si>
    <t>To remove I from LL + I, multiply
LL + I by 1 / (1 + I)</t>
  </si>
  <si>
    <t>Total</t>
  </si>
  <si>
    <t>Member</t>
  </si>
  <si>
    <t>Height</t>
  </si>
  <si>
    <t>Force</t>
  </si>
  <si>
    <t>Load Factor</t>
  </si>
  <si>
    <t>g</t>
  </si>
  <si>
    <t>Mom. Arm*
(about toe)</t>
  </si>
  <si>
    <t>Average Width</t>
  </si>
  <si>
    <t>No. of Front Piles</t>
  </si>
  <si>
    <t>No. of Back Piles</t>
  </si>
  <si>
    <t>Loc.</t>
  </si>
  <si>
    <t>Sub</t>
  </si>
  <si>
    <t>Sup</t>
  </si>
  <si>
    <t>App</t>
  </si>
  <si>
    <t>Dist from CL Brg to Toe</t>
  </si>
  <si>
    <t>*Moments taken about toe of pile cap assuming no bump for battered piles. Positive indicates moment resists overturning.</t>
  </si>
  <si>
    <t>Abutment Type</t>
  </si>
  <si>
    <r>
      <rPr>
        <sz val="8"/>
        <rFont val="Symbol"/>
        <family val="1"/>
        <charset val="2"/>
      </rPr>
      <t>g</t>
    </r>
    <r>
      <rPr>
        <vertAlign val="subscript"/>
        <sz val="8"/>
        <rFont val="Arial"/>
        <family val="2"/>
      </rPr>
      <t>soil</t>
    </r>
  </si>
  <si>
    <t>f</t>
  </si>
  <si>
    <t>(at rest)</t>
  </si>
  <si>
    <t>Soil Height</t>
  </si>
  <si>
    <t>Abutment Length</t>
  </si>
  <si>
    <t>Use Wedge Theory to determine horizontal load on wall</t>
  </si>
  <si>
    <t>Rectangular Portion:</t>
  </si>
  <si>
    <r>
      <t>Pressure at top Cap/Backwall, p</t>
    </r>
    <r>
      <rPr>
        <vertAlign val="subscript"/>
        <sz val="8"/>
        <rFont val="Arial"/>
        <family val="2"/>
      </rPr>
      <t>t</t>
    </r>
  </si>
  <si>
    <r>
      <t>Pressure at bot Cap/Footing, p</t>
    </r>
    <r>
      <rPr>
        <vertAlign val="subscript"/>
        <sz val="8"/>
        <rFont val="Arial"/>
        <family val="2"/>
      </rPr>
      <t>b</t>
    </r>
  </si>
  <si>
    <t>Triangular Portion:</t>
  </si>
  <si>
    <t>M = P * Cap Ht / 3</t>
  </si>
  <si>
    <t>Total:</t>
  </si>
  <si>
    <t>Live Load Surcharge</t>
  </si>
  <si>
    <t>Soil Properties</t>
  </si>
  <si>
    <r>
      <t>P</t>
    </r>
    <r>
      <rPr>
        <vertAlign val="subscript"/>
        <sz val="8"/>
        <rFont val="Arial"/>
        <family val="2"/>
      </rPr>
      <t>sur</t>
    </r>
  </si>
  <si>
    <r>
      <t>P</t>
    </r>
    <r>
      <rPr>
        <vertAlign val="subscript"/>
        <sz val="8"/>
        <rFont val="Arial"/>
        <family val="2"/>
      </rPr>
      <t>soil</t>
    </r>
  </si>
  <si>
    <r>
      <t>M</t>
    </r>
    <r>
      <rPr>
        <vertAlign val="subscript"/>
        <sz val="8"/>
        <rFont val="Arial"/>
        <family val="2"/>
      </rPr>
      <t>soil</t>
    </r>
  </si>
  <si>
    <r>
      <t>M</t>
    </r>
    <r>
      <rPr>
        <vertAlign val="subscript"/>
        <sz val="8"/>
        <rFont val="Arial"/>
        <family val="2"/>
      </rPr>
      <t>sur</t>
    </r>
  </si>
  <si>
    <t>Summary of Moments and Forces</t>
  </si>
  <si>
    <r>
      <t>Factored Moment, M</t>
    </r>
    <r>
      <rPr>
        <vertAlign val="subscript"/>
        <sz val="8"/>
        <rFont val="Arial"/>
        <family val="2"/>
      </rPr>
      <t>u</t>
    </r>
  </si>
  <si>
    <r>
      <t>F</t>
    </r>
    <r>
      <rPr>
        <vertAlign val="subscript"/>
        <sz val="8"/>
        <rFont val="Arial"/>
        <family val="2"/>
      </rPr>
      <t>u</t>
    </r>
  </si>
  <si>
    <r>
      <t>M</t>
    </r>
    <r>
      <rPr>
        <vertAlign val="subscript"/>
        <sz val="8"/>
        <rFont val="Arial"/>
        <family val="2"/>
      </rPr>
      <t>u</t>
    </r>
  </si>
  <si>
    <t>Pile and Cap Data</t>
  </si>
  <si>
    <r>
      <t>Allowable Pile Load, Q</t>
    </r>
    <r>
      <rPr>
        <vertAlign val="subscript"/>
        <sz val="8"/>
        <rFont val="Arial"/>
        <family val="2"/>
      </rPr>
      <t>all</t>
    </r>
  </si>
  <si>
    <t>Dist. From Toe to Front Pile</t>
  </si>
  <si>
    <t>Dist. From Toe to Back Pile</t>
  </si>
  <si>
    <t>Centroid of Piles</t>
  </si>
  <si>
    <t>Check Pile Load and Capacity</t>
  </si>
  <si>
    <t>Resultant Location from Toe</t>
  </si>
  <si>
    <r>
      <t xml:space="preserve">= </t>
    </r>
    <r>
      <rPr>
        <sz val="8"/>
        <rFont val="Symbol"/>
        <family val="1"/>
        <charset val="2"/>
      </rPr>
      <t>S</t>
    </r>
    <r>
      <rPr>
        <sz val="8"/>
        <rFont val="Arial"/>
        <family val="2"/>
      </rPr>
      <t>M</t>
    </r>
    <r>
      <rPr>
        <vertAlign val="subscript"/>
        <sz val="8"/>
        <rFont val="Arial"/>
        <family val="2"/>
      </rPr>
      <t>u</t>
    </r>
    <r>
      <rPr>
        <sz val="8"/>
        <rFont val="Arial"/>
        <family val="2"/>
      </rPr>
      <t xml:space="preserve"> / </t>
    </r>
    <r>
      <rPr>
        <sz val="8"/>
        <rFont val="Symbol"/>
        <family val="1"/>
        <charset val="2"/>
      </rPr>
      <t>S</t>
    </r>
    <r>
      <rPr>
        <sz val="8"/>
        <rFont val="Arial"/>
        <family val="2"/>
      </rPr>
      <t>F</t>
    </r>
    <r>
      <rPr>
        <vertAlign val="subscript"/>
        <sz val="8"/>
        <rFont val="Arial"/>
        <family val="2"/>
      </rPr>
      <t>u</t>
    </r>
  </si>
  <si>
    <t>Eccentricity, e</t>
  </si>
  <si>
    <t>= Centroid of Piles - Resultant Location</t>
  </si>
  <si>
    <r>
      <t>S</t>
    </r>
    <r>
      <rPr>
        <sz val="8"/>
        <rFont val="Arial"/>
        <family val="2"/>
      </rPr>
      <t>d</t>
    </r>
    <r>
      <rPr>
        <vertAlign val="superscript"/>
        <sz val="8"/>
        <rFont val="Arial"/>
        <family val="2"/>
      </rPr>
      <t>2</t>
    </r>
    <r>
      <rPr>
        <sz val="8"/>
        <rFont val="Arial"/>
        <family val="2"/>
      </rPr>
      <t xml:space="preserve"> and Section Moduli</t>
    </r>
  </si>
  <si>
    <t>Dist to Pile Centroid</t>
  </si>
  <si>
    <t>First Row</t>
  </si>
  <si>
    <t>Second Row</t>
  </si>
  <si>
    <r>
      <t>S</t>
    </r>
    <r>
      <rPr>
        <sz val="8"/>
        <rFont val="Arial"/>
        <family val="2"/>
      </rPr>
      <t>d</t>
    </r>
    <r>
      <rPr>
        <vertAlign val="superscript"/>
        <sz val="8"/>
        <rFont val="Arial"/>
        <family val="2"/>
      </rPr>
      <t>2</t>
    </r>
    <r>
      <rPr>
        <sz val="8"/>
        <rFont val="Arial"/>
        <family val="2"/>
      </rPr>
      <t xml:space="preserve"> = </t>
    </r>
  </si>
  <si>
    <r>
      <t xml:space="preserve">Moment about centroid of piles = </t>
    </r>
    <r>
      <rPr>
        <sz val="8"/>
        <rFont val="Symbol"/>
        <family val="1"/>
        <charset val="2"/>
      </rPr>
      <t>S</t>
    </r>
    <r>
      <rPr>
        <sz val="8"/>
        <rFont val="Arial"/>
        <family val="2"/>
      </rPr>
      <t>F</t>
    </r>
    <r>
      <rPr>
        <vertAlign val="subscript"/>
        <sz val="8"/>
        <rFont val="Arial"/>
        <family val="2"/>
      </rPr>
      <t>u</t>
    </r>
    <r>
      <rPr>
        <sz val="8"/>
        <rFont val="Arial"/>
        <family val="2"/>
      </rPr>
      <t xml:space="preserve"> * e</t>
    </r>
  </si>
  <si>
    <t>Pile Reactions</t>
  </si>
  <si>
    <t>Vertical Component</t>
  </si>
  <si>
    <t>Front Row</t>
  </si>
  <si>
    <t>Back Row</t>
  </si>
  <si>
    <r>
      <t>F</t>
    </r>
    <r>
      <rPr>
        <vertAlign val="subscript"/>
        <sz val="8"/>
        <rFont val="Arial"/>
        <family val="2"/>
      </rPr>
      <t>H</t>
    </r>
  </si>
  <si>
    <r>
      <t>F</t>
    </r>
    <r>
      <rPr>
        <vertAlign val="subscript"/>
        <sz val="8"/>
        <rFont val="Arial"/>
        <family val="2"/>
      </rPr>
      <t>V</t>
    </r>
  </si>
  <si>
    <t>Front Row Batter</t>
  </si>
  <si>
    <t>Back Row Batter</t>
  </si>
  <si>
    <t>None</t>
  </si>
  <si>
    <t>Angle to Vertical</t>
  </si>
  <si>
    <t>Total Horizontal Component</t>
  </si>
  <si>
    <t>Axial Load</t>
  </si>
  <si>
    <t>Construction Condition - No Superstructure</t>
  </si>
  <si>
    <r>
      <t>Moment about centroid of piles, M</t>
    </r>
    <r>
      <rPr>
        <vertAlign val="subscript"/>
        <sz val="8"/>
        <rFont val="Arial"/>
        <family val="2"/>
      </rPr>
      <t>c</t>
    </r>
    <r>
      <rPr>
        <sz val="8"/>
        <rFont val="Arial"/>
        <family val="2"/>
      </rPr>
      <t xml:space="preserve"> = </t>
    </r>
    <r>
      <rPr>
        <sz val="8"/>
        <rFont val="Symbol"/>
        <family val="1"/>
        <charset val="2"/>
      </rPr>
      <t>S</t>
    </r>
    <r>
      <rPr>
        <sz val="8"/>
        <rFont val="Arial"/>
        <family val="2"/>
      </rPr>
      <t>F</t>
    </r>
    <r>
      <rPr>
        <vertAlign val="subscript"/>
        <sz val="8"/>
        <rFont val="Arial"/>
        <family val="2"/>
      </rPr>
      <t>u</t>
    </r>
    <r>
      <rPr>
        <sz val="8"/>
        <rFont val="Arial"/>
        <family val="2"/>
      </rPr>
      <t xml:space="preserve"> * e</t>
    </r>
  </si>
  <si>
    <t>Section Modulus, S</t>
  </si>
  <si>
    <r>
      <t>Total Piles, n</t>
    </r>
    <r>
      <rPr>
        <vertAlign val="subscript"/>
        <sz val="8"/>
        <rFont val="Arial"/>
        <family val="2"/>
      </rPr>
      <t>p</t>
    </r>
  </si>
  <si>
    <r>
      <t>No. of Front Piles, n</t>
    </r>
    <r>
      <rPr>
        <vertAlign val="subscript"/>
        <sz val="8"/>
        <rFont val="Arial"/>
        <family val="2"/>
      </rPr>
      <t>f</t>
    </r>
  </si>
  <si>
    <r>
      <t>No. of Back Piles, n</t>
    </r>
    <r>
      <rPr>
        <vertAlign val="subscript"/>
        <sz val="8"/>
        <rFont val="Arial"/>
        <family val="2"/>
      </rPr>
      <t>b</t>
    </r>
  </si>
  <si>
    <r>
      <t>Vertical Component = F</t>
    </r>
    <r>
      <rPr>
        <vertAlign val="subscript"/>
        <sz val="8"/>
        <rFont val="Arial"/>
        <family val="2"/>
      </rPr>
      <t>v</t>
    </r>
    <r>
      <rPr>
        <sz val="8"/>
        <rFont val="Arial"/>
        <family val="2"/>
      </rPr>
      <t xml:space="preserve"> / n</t>
    </r>
    <r>
      <rPr>
        <vertAlign val="subscript"/>
        <sz val="8"/>
        <rFont val="Arial"/>
        <family val="2"/>
      </rPr>
      <t>p</t>
    </r>
    <r>
      <rPr>
        <sz val="8"/>
        <rFont val="Arial"/>
        <family val="2"/>
      </rPr>
      <t xml:space="preserve"> + M</t>
    </r>
    <r>
      <rPr>
        <vertAlign val="subscript"/>
        <sz val="8"/>
        <rFont val="Arial"/>
        <family val="2"/>
      </rPr>
      <t>c</t>
    </r>
    <r>
      <rPr>
        <sz val="8"/>
        <rFont val="Arial"/>
        <family val="2"/>
      </rPr>
      <t xml:space="preserve"> / S</t>
    </r>
  </si>
  <si>
    <t>Construction Condition - Fully Constructed without Approach Slab</t>
  </si>
  <si>
    <t>Live Load</t>
  </si>
  <si>
    <t>Superstructure DL</t>
  </si>
  <si>
    <t>Truck Load</t>
  </si>
  <si>
    <t>Design Truck</t>
  </si>
  <si>
    <t>Axle 1:</t>
  </si>
  <si>
    <t>Axle 2:</t>
  </si>
  <si>
    <t>Axle 3:</t>
  </si>
  <si>
    <t>Distance</t>
  </si>
  <si>
    <t>Axle Load</t>
  </si>
  <si>
    <t>Number of Lanes</t>
  </si>
  <si>
    <t>MPF*</t>
  </si>
  <si>
    <t>No. Loaded Lanes</t>
  </si>
  <si>
    <t xml:space="preserve">Assume Rear Axle </t>
  </si>
  <si>
    <t>@ CL Brg Reaction</t>
  </si>
  <si>
    <t>Lane Load</t>
  </si>
  <si>
    <t>Lane Load Reaction</t>
  </si>
  <si>
    <t>Span Length</t>
  </si>
  <si>
    <t>Controlling Live Load</t>
  </si>
  <si>
    <r>
      <t>n * d</t>
    </r>
    <r>
      <rPr>
        <vertAlign val="superscript"/>
        <sz val="8"/>
        <rFont val="Arial"/>
        <family val="2"/>
      </rPr>
      <t>2</t>
    </r>
  </si>
  <si>
    <t>Horiz. Capacity</t>
  </si>
  <si>
    <t>Total Horiz. Capacity</t>
  </si>
  <si>
    <r>
      <t>P = p</t>
    </r>
    <r>
      <rPr>
        <vertAlign val="subscript"/>
        <sz val="8"/>
        <rFont val="Arial"/>
        <family val="2"/>
      </rPr>
      <t>b</t>
    </r>
    <r>
      <rPr>
        <sz val="8"/>
        <rFont val="Arial"/>
        <family val="2"/>
      </rPr>
      <t xml:space="preserve"> </t>
    </r>
    <r>
      <rPr>
        <sz val="8"/>
        <rFont val="Arial"/>
        <family val="2"/>
      </rPr>
      <t>* Cap Ht * Cap L / 2</t>
    </r>
  </si>
  <si>
    <t>Determine horizontal load from soil acting on abutment cap before diaphragm is built</t>
  </si>
  <si>
    <t>Loads for Reinforcing</t>
  </si>
  <si>
    <t>Longitudinal Reinforcing in Bottom of Footing</t>
  </si>
  <si>
    <t>Pile Spacing</t>
  </si>
  <si>
    <r>
      <t>Max. Service F</t>
    </r>
    <r>
      <rPr>
        <vertAlign val="subscript"/>
        <sz val="8"/>
        <rFont val="Arial"/>
        <family val="2"/>
      </rPr>
      <t>v</t>
    </r>
    <r>
      <rPr>
        <sz val="8"/>
        <rFont val="Arial"/>
        <family val="2"/>
      </rPr>
      <t xml:space="preserve"> from Load Cases</t>
    </r>
  </si>
  <si>
    <t>Linear Load, w = Total / L =</t>
  </si>
  <si>
    <r>
      <t>F</t>
    </r>
    <r>
      <rPr>
        <vertAlign val="subscript"/>
        <sz val="8"/>
        <rFont val="Arial"/>
        <family val="2"/>
      </rPr>
      <t>s</t>
    </r>
  </si>
  <si>
    <t>y =</t>
  </si>
  <si>
    <r>
      <t>M</t>
    </r>
    <r>
      <rPr>
        <sz val="8"/>
        <rFont val="Arial"/>
        <family val="2"/>
      </rPr>
      <t xml:space="preserve"> = w * L</t>
    </r>
    <r>
      <rPr>
        <vertAlign val="superscript"/>
        <sz val="8"/>
        <rFont val="Arial"/>
        <family val="2"/>
      </rPr>
      <t xml:space="preserve">2 </t>
    </r>
    <r>
      <rPr>
        <sz val="8"/>
        <rFont val="Arial"/>
        <family val="2"/>
      </rPr>
      <t>/ 8 =</t>
    </r>
  </si>
  <si>
    <t>Reinforcement Properties</t>
  </si>
  <si>
    <t>Size</t>
  </si>
  <si>
    <t>Weight</t>
  </si>
  <si>
    <t>Diameter</t>
  </si>
  <si>
    <t>Area</t>
  </si>
  <si>
    <t>(lb/ft)</t>
  </si>
  <si>
    <t>(in.)</t>
  </si>
  <si>
    <t>(sq.in.)</t>
  </si>
  <si>
    <t>Reinforcing Design Data</t>
  </si>
  <si>
    <t>Height, h =</t>
  </si>
  <si>
    <r>
      <t>Clear Cover, C</t>
    </r>
    <r>
      <rPr>
        <vertAlign val="subscript"/>
        <sz val="10"/>
        <rFont val="Arial"/>
        <family val="2"/>
      </rPr>
      <t>v</t>
    </r>
    <r>
      <rPr>
        <sz val="10"/>
        <rFont val="Arial"/>
        <family val="2"/>
      </rPr>
      <t xml:space="preserve"> =</t>
    </r>
  </si>
  <si>
    <r>
      <t>f</t>
    </r>
    <r>
      <rPr>
        <vertAlign val="subscript"/>
        <sz val="10"/>
        <rFont val="Arial"/>
        <family val="2"/>
      </rPr>
      <t>y</t>
    </r>
    <r>
      <rPr>
        <sz val="10"/>
        <rFont val="Arial"/>
        <family val="2"/>
      </rPr>
      <t xml:space="preserve"> =</t>
    </r>
  </si>
  <si>
    <t>Width, b =</t>
  </si>
  <si>
    <t>Stirrup Size =</t>
  </si>
  <si>
    <r>
      <t>f'</t>
    </r>
    <r>
      <rPr>
        <vertAlign val="subscript"/>
        <sz val="10"/>
        <rFont val="Arial"/>
        <family val="2"/>
      </rPr>
      <t>c</t>
    </r>
    <r>
      <rPr>
        <sz val="10"/>
        <rFont val="Arial"/>
        <family val="2"/>
      </rPr>
      <t xml:space="preserve"> =</t>
    </r>
  </si>
  <si>
    <r>
      <t>Factored Moment, M</t>
    </r>
    <r>
      <rPr>
        <vertAlign val="subscript"/>
        <sz val="10"/>
        <rFont val="Arial"/>
        <family val="2"/>
      </rPr>
      <t>u</t>
    </r>
    <r>
      <rPr>
        <sz val="10"/>
        <rFont val="Arial"/>
        <family val="2"/>
      </rPr>
      <t xml:space="preserve"> =</t>
    </r>
  </si>
  <si>
    <t>Number of Bars =</t>
  </si>
  <si>
    <t>Vertical Row Spacing =</t>
  </si>
  <si>
    <t>n =</t>
  </si>
  <si>
    <r>
      <t>Factored Shear, V</t>
    </r>
    <r>
      <rPr>
        <vertAlign val="subscript"/>
        <sz val="10"/>
        <rFont val="Arial"/>
        <family val="2"/>
      </rPr>
      <t>u</t>
    </r>
    <r>
      <rPr>
        <sz val="10"/>
        <rFont val="Arial"/>
        <family val="2"/>
      </rPr>
      <t xml:space="preserve"> = </t>
    </r>
  </si>
  <si>
    <t>Reinforced Concrete Design</t>
  </si>
  <si>
    <t>Moment Capacity</t>
  </si>
  <si>
    <t>NOTE: For additional layers of bars, centroid calculation will need adjusted.</t>
  </si>
  <si>
    <r>
      <rPr>
        <sz val="10"/>
        <rFont val="Symbol"/>
        <family val="1"/>
        <charset val="2"/>
      </rPr>
      <t>r</t>
    </r>
    <r>
      <rPr>
        <sz val="10"/>
        <rFont val="Arial"/>
        <family val="2"/>
      </rPr>
      <t xml:space="preserve"> = A</t>
    </r>
    <r>
      <rPr>
        <vertAlign val="subscript"/>
        <sz val="10"/>
        <rFont val="Arial"/>
        <family val="2"/>
      </rPr>
      <t>s</t>
    </r>
    <r>
      <rPr>
        <sz val="10"/>
        <rFont val="Arial"/>
        <family val="2"/>
      </rPr>
      <t xml:space="preserve"> / b*d</t>
    </r>
    <r>
      <rPr>
        <vertAlign val="subscript"/>
        <sz val="10"/>
        <rFont val="Arial"/>
        <family val="2"/>
      </rPr>
      <t>e</t>
    </r>
    <r>
      <rPr>
        <sz val="10"/>
        <rFont val="Arial"/>
        <family val="2"/>
      </rPr>
      <t xml:space="preserve"> =</t>
    </r>
  </si>
  <si>
    <t>j = 1 - k/3 =</t>
  </si>
  <si>
    <t>Shear Reinforcing</t>
  </si>
  <si>
    <r>
      <t>V</t>
    </r>
    <r>
      <rPr>
        <vertAlign val="subscript"/>
        <sz val="10"/>
        <rFont val="Arial"/>
        <family val="2"/>
      </rPr>
      <t>u</t>
    </r>
    <r>
      <rPr>
        <sz val="10"/>
        <rFont val="Arial"/>
        <family val="2"/>
      </rPr>
      <t xml:space="preserve"> = </t>
    </r>
  </si>
  <si>
    <t>Number of Legs =</t>
  </si>
  <si>
    <t>Vs, Req'd =</t>
  </si>
  <si>
    <t>Stirrup Spacing:</t>
  </si>
  <si>
    <r>
      <t>s = A</t>
    </r>
    <r>
      <rPr>
        <vertAlign val="subscript"/>
        <sz val="10"/>
        <rFont val="Arial"/>
        <family val="2"/>
      </rPr>
      <t>v</t>
    </r>
    <r>
      <rPr>
        <sz val="10"/>
        <rFont val="Arial"/>
        <family val="2"/>
      </rPr>
      <t xml:space="preserve"> * f</t>
    </r>
    <r>
      <rPr>
        <vertAlign val="subscript"/>
        <sz val="10"/>
        <rFont val="Arial"/>
        <family val="2"/>
      </rPr>
      <t>y</t>
    </r>
    <r>
      <rPr>
        <sz val="10"/>
        <rFont val="Arial"/>
        <family val="2"/>
      </rPr>
      <t xml:space="preserve"> * d</t>
    </r>
    <r>
      <rPr>
        <vertAlign val="subscript"/>
        <sz val="10"/>
        <rFont val="Arial"/>
        <family val="2"/>
      </rPr>
      <t>v</t>
    </r>
    <r>
      <rPr>
        <sz val="10"/>
        <rFont val="Arial"/>
        <family val="2"/>
      </rPr>
      <t xml:space="preserve"> / V</t>
    </r>
    <r>
      <rPr>
        <vertAlign val="subscript"/>
        <sz val="10"/>
        <rFont val="Arial"/>
        <family val="2"/>
      </rPr>
      <t>s</t>
    </r>
    <r>
      <rPr>
        <sz val="10"/>
        <rFont val="Arial"/>
        <family val="2"/>
      </rPr>
      <t xml:space="preserve"> =</t>
    </r>
  </si>
  <si>
    <t xml:space="preserve">Required Stirrup Spacing = </t>
  </si>
  <si>
    <t xml:space="preserve">Actual Stirrup Spacing = </t>
  </si>
  <si>
    <t>V = w * L =</t>
  </si>
  <si>
    <t>Left Wing Length</t>
  </si>
  <si>
    <t>Right Wing Length</t>
  </si>
  <si>
    <t>Wing Height</t>
  </si>
  <si>
    <t>Footing Width</t>
  </si>
  <si>
    <t>Footing Height</t>
  </si>
  <si>
    <t>Footing Length</t>
  </si>
  <si>
    <t>(HL-93 Load)</t>
  </si>
  <si>
    <t>Truck Reaction</t>
  </si>
  <si>
    <t>Lane Reaction</t>
  </si>
  <si>
    <t>Footing</t>
  </si>
  <si>
    <t>Superstructure Dead Load</t>
  </si>
  <si>
    <t>Semi-Integral Abutment Design</t>
  </si>
  <si>
    <t>Beam Area</t>
  </si>
  <si>
    <t>Beam Weight</t>
  </si>
  <si>
    <t>Number of Beams</t>
  </si>
  <si>
    <t>Tributary Beam Length</t>
  </si>
  <si>
    <t>Beams Reaction</t>
  </si>
  <si>
    <t>Deck Width</t>
  </si>
  <si>
    <t>Deck Thickness</t>
  </si>
  <si>
    <t>Deck Unit Weight</t>
  </si>
  <si>
    <t>Deck Reaction</t>
  </si>
  <si>
    <t>Trib Deck Length</t>
  </si>
  <si>
    <t>Railing Reaction</t>
  </si>
  <si>
    <t>Stem</t>
  </si>
  <si>
    <t>Stem Width</t>
  </si>
  <si>
    <t>Stem Height</t>
  </si>
  <si>
    <t>Stem Length</t>
  </si>
  <si>
    <t>Total Superstructure Dead Load</t>
  </si>
  <si>
    <t>WAR073_1462</t>
  </si>
  <si>
    <t>PID 100827</t>
  </si>
  <si>
    <t>source: PSID-1-13</t>
  </si>
  <si>
    <t>Skew</t>
  </si>
  <si>
    <t>Diaphgragm Width, N</t>
  </si>
  <si>
    <t>Top Flange Width</t>
  </si>
  <si>
    <t>Bottom Flange Width</t>
  </si>
  <si>
    <t>Max Flange Width, N</t>
  </si>
  <si>
    <t>Rxn on Abut</t>
  </si>
  <si>
    <t>Barrier Area</t>
  </si>
  <si>
    <t>Trib. Barr. Length</t>
  </si>
  <si>
    <t>Barrier Weight</t>
  </si>
  <si>
    <t>No. Barriers</t>
  </si>
  <si>
    <t>Final Condition - Max Load Factors</t>
  </si>
  <si>
    <t>Final Condition - Max Overturning Loading (Max Factors on Horizontal, Min Factors on Vertical)</t>
  </si>
  <si>
    <t>Pile Shape</t>
  </si>
  <si>
    <t>tw (in)</t>
  </si>
  <si>
    <t>(along CL Bearing)</t>
  </si>
  <si>
    <t>D</t>
  </si>
  <si>
    <r>
      <t>t</t>
    </r>
    <r>
      <rPr>
        <vertAlign val="subscript"/>
        <sz val="8"/>
        <rFont val="Arial"/>
        <family val="2"/>
      </rPr>
      <t>w</t>
    </r>
  </si>
  <si>
    <t>Constants:</t>
  </si>
  <si>
    <t>C</t>
  </si>
  <si>
    <r>
      <t>F</t>
    </r>
    <r>
      <rPr>
        <vertAlign val="subscript"/>
        <sz val="8"/>
        <rFont val="Arial"/>
        <family val="2"/>
      </rPr>
      <t>yw</t>
    </r>
  </si>
  <si>
    <t>(AASHTO 6.10.9.2-2)</t>
  </si>
  <si>
    <r>
      <t>V</t>
    </r>
    <r>
      <rPr>
        <vertAlign val="subscript"/>
        <sz val="8"/>
        <rFont val="Arial"/>
        <family val="2"/>
      </rPr>
      <t>n</t>
    </r>
    <r>
      <rPr>
        <sz val="8"/>
        <rFont val="Arial"/>
        <family val="2"/>
      </rPr>
      <t xml:space="preserve"> = C * V</t>
    </r>
    <r>
      <rPr>
        <vertAlign val="subscript"/>
        <sz val="8"/>
        <rFont val="Arial"/>
        <family val="2"/>
      </rPr>
      <t>p</t>
    </r>
    <r>
      <rPr>
        <sz val="8"/>
        <rFont val="Arial"/>
        <family val="2"/>
      </rPr>
      <t xml:space="preserve"> = C * 0.58 * F</t>
    </r>
    <r>
      <rPr>
        <vertAlign val="subscript"/>
        <sz val="8"/>
        <rFont val="Arial"/>
        <family val="2"/>
      </rPr>
      <t>yw</t>
    </r>
    <r>
      <rPr>
        <sz val="8"/>
        <rFont val="Arial"/>
        <family val="2"/>
      </rPr>
      <t xml:space="preserve"> * D * t</t>
    </r>
    <r>
      <rPr>
        <vertAlign val="subscript"/>
        <sz val="8"/>
        <rFont val="Arial"/>
        <family val="2"/>
      </rPr>
      <t>w</t>
    </r>
  </si>
  <si>
    <r>
      <rPr>
        <sz val="8"/>
        <rFont val="Symbol"/>
        <family val="1"/>
        <charset val="2"/>
      </rPr>
      <t>f</t>
    </r>
    <r>
      <rPr>
        <sz val="8"/>
        <rFont val="Arial"/>
        <family val="2"/>
      </rPr>
      <t xml:space="preserve"> * V</t>
    </r>
    <r>
      <rPr>
        <vertAlign val="subscript"/>
        <sz val="8"/>
        <rFont val="Arial"/>
        <family val="2"/>
      </rPr>
      <t>n</t>
    </r>
  </si>
  <si>
    <t>(AASHTO 6.5.4.2)</t>
  </si>
  <si>
    <r>
      <t>V</t>
    </r>
    <r>
      <rPr>
        <vertAlign val="subscript"/>
        <sz val="8"/>
        <rFont val="Arial"/>
        <family val="2"/>
      </rPr>
      <t>u</t>
    </r>
  </si>
  <si>
    <t>Minimum Reinforcing</t>
  </si>
  <si>
    <r>
      <t>M</t>
    </r>
    <r>
      <rPr>
        <vertAlign val="subscript"/>
        <sz val="10"/>
        <rFont val="Arial"/>
        <family val="2"/>
      </rPr>
      <t>cr</t>
    </r>
    <r>
      <rPr>
        <sz val="10"/>
        <rFont val="Arial"/>
        <family val="2"/>
      </rPr>
      <t xml:space="preserve"> = </t>
    </r>
    <r>
      <rPr>
        <sz val="10"/>
        <rFont val="Symbol"/>
        <family val="1"/>
        <charset val="2"/>
      </rPr>
      <t>g</t>
    </r>
    <r>
      <rPr>
        <vertAlign val="subscript"/>
        <sz val="10"/>
        <rFont val="Arial"/>
        <family val="2"/>
      </rPr>
      <t>3</t>
    </r>
    <r>
      <rPr>
        <sz val="10"/>
        <rFont val="Arial"/>
        <family val="2"/>
      </rPr>
      <t xml:space="preserve"> * (</t>
    </r>
    <r>
      <rPr>
        <sz val="10"/>
        <rFont val="Symbol"/>
        <family val="1"/>
        <charset val="2"/>
      </rPr>
      <t>g</t>
    </r>
    <r>
      <rPr>
        <vertAlign val="subscript"/>
        <sz val="10"/>
        <rFont val="Arial"/>
        <family val="2"/>
      </rPr>
      <t>1</t>
    </r>
    <r>
      <rPr>
        <sz val="10"/>
        <rFont val="Arial"/>
        <family val="2"/>
      </rPr>
      <t xml:space="preserve"> * f</t>
    </r>
    <r>
      <rPr>
        <vertAlign val="subscript"/>
        <sz val="10"/>
        <rFont val="Arial"/>
        <family val="2"/>
      </rPr>
      <t>r</t>
    </r>
    <r>
      <rPr>
        <sz val="10"/>
        <rFont val="Arial"/>
        <family val="2"/>
      </rPr>
      <t>) * S</t>
    </r>
    <r>
      <rPr>
        <vertAlign val="subscript"/>
        <sz val="10"/>
        <rFont val="Arial"/>
        <family val="2"/>
      </rPr>
      <t>c</t>
    </r>
    <r>
      <rPr>
        <sz val="10"/>
        <rFont val="Arial"/>
        <family val="2"/>
      </rPr>
      <t xml:space="preserve"> = </t>
    </r>
  </si>
  <si>
    <r>
      <t>S</t>
    </r>
    <r>
      <rPr>
        <vertAlign val="subscript"/>
        <sz val="10"/>
        <rFont val="Arial"/>
        <family val="2"/>
      </rPr>
      <t>c</t>
    </r>
    <r>
      <rPr>
        <sz val="10"/>
        <rFont val="Arial"/>
        <family val="2"/>
      </rPr>
      <t xml:space="preserve"> =  b * h</t>
    </r>
    <r>
      <rPr>
        <vertAlign val="superscript"/>
        <sz val="10"/>
        <rFont val="Arial"/>
        <family val="2"/>
      </rPr>
      <t>2</t>
    </r>
    <r>
      <rPr>
        <sz val="10"/>
        <rFont val="Arial"/>
        <family val="2"/>
      </rPr>
      <t xml:space="preserve"> / 6 = </t>
    </r>
  </si>
  <si>
    <r>
      <rPr>
        <sz val="10"/>
        <rFont val="Symbol"/>
        <family val="1"/>
        <charset val="2"/>
      </rPr>
      <t>g</t>
    </r>
    <r>
      <rPr>
        <vertAlign val="subscript"/>
        <sz val="10"/>
        <rFont val="Arial"/>
        <family val="2"/>
      </rPr>
      <t>1</t>
    </r>
    <r>
      <rPr>
        <sz val="10"/>
        <rFont val="Arial"/>
        <family val="2"/>
      </rPr>
      <t xml:space="preserve"> = </t>
    </r>
  </si>
  <si>
    <r>
      <rPr>
        <sz val="10"/>
        <rFont val="Symbol"/>
        <family val="1"/>
        <charset val="2"/>
      </rPr>
      <t>g</t>
    </r>
    <r>
      <rPr>
        <vertAlign val="subscript"/>
        <sz val="10"/>
        <rFont val="Arial"/>
        <family val="2"/>
      </rPr>
      <t>3</t>
    </r>
    <r>
      <rPr>
        <sz val="10"/>
        <rFont val="Arial"/>
        <family val="2"/>
      </rPr>
      <t xml:space="preserve"> = </t>
    </r>
  </si>
  <si>
    <r>
      <t>f</t>
    </r>
    <r>
      <rPr>
        <vertAlign val="subscript"/>
        <sz val="10"/>
        <rFont val="Arial"/>
        <family val="2"/>
      </rPr>
      <t>r</t>
    </r>
    <r>
      <rPr>
        <sz val="10"/>
        <rFont val="Arial"/>
        <family val="2"/>
      </rPr>
      <t xml:space="preserve"> = "Factor" * </t>
    </r>
    <r>
      <rPr>
        <sz val="10"/>
        <rFont val="Symbol"/>
        <family val="1"/>
        <charset val="2"/>
      </rPr>
      <t>Ö</t>
    </r>
    <r>
      <rPr>
        <sz val="10"/>
        <rFont val="Arial"/>
        <family val="2"/>
      </rPr>
      <t>f'</t>
    </r>
    <r>
      <rPr>
        <vertAlign val="subscript"/>
        <sz val="10"/>
        <rFont val="Arial"/>
        <family val="2"/>
      </rPr>
      <t>c</t>
    </r>
    <r>
      <rPr>
        <sz val="10"/>
        <rFont val="Arial"/>
        <family val="2"/>
      </rPr>
      <t xml:space="preserve"> = </t>
    </r>
  </si>
  <si>
    <t xml:space="preserve">"Factor" = </t>
  </si>
  <si>
    <t>AASHTO 5.4.2.6</t>
  </si>
  <si>
    <r>
      <t>Design Moment = min of: { M</t>
    </r>
    <r>
      <rPr>
        <vertAlign val="subscript"/>
        <sz val="10"/>
        <rFont val="Arial"/>
        <family val="2"/>
      </rPr>
      <t xml:space="preserve">cr </t>
    </r>
    <r>
      <rPr>
        <sz val="10"/>
        <rFont val="Arial"/>
        <family val="2"/>
      </rPr>
      <t>; 1.33 * M</t>
    </r>
    <r>
      <rPr>
        <vertAlign val="subscript"/>
        <sz val="10"/>
        <rFont val="Arial"/>
        <family val="2"/>
      </rPr>
      <t>u</t>
    </r>
    <r>
      <rPr>
        <sz val="10"/>
        <rFont val="Arial"/>
        <family val="2"/>
      </rPr>
      <t xml:space="preserve"> } = </t>
    </r>
  </si>
  <si>
    <r>
      <t>A</t>
    </r>
    <r>
      <rPr>
        <vertAlign val="subscript"/>
        <sz val="10"/>
        <rFont val="Arial"/>
        <family val="2"/>
      </rPr>
      <t>s</t>
    </r>
    <r>
      <rPr>
        <sz val="10"/>
        <rFont val="Arial"/>
        <family val="2"/>
      </rPr>
      <t xml:space="preserve"> = </t>
    </r>
  </si>
  <si>
    <r>
      <t>Reinforcing Centroid, C</t>
    </r>
    <r>
      <rPr>
        <vertAlign val="subscript"/>
        <sz val="10"/>
        <rFont val="Arial"/>
        <family val="2"/>
      </rPr>
      <t>r</t>
    </r>
    <r>
      <rPr>
        <sz val="10"/>
        <rFont val="Arial"/>
        <family val="2"/>
      </rPr>
      <t xml:space="preserve"> = </t>
    </r>
  </si>
  <si>
    <t>from compression face</t>
  </si>
  <si>
    <r>
      <t>Effective Depth, d</t>
    </r>
    <r>
      <rPr>
        <vertAlign val="subscript"/>
        <sz val="10"/>
        <rFont val="Arial"/>
        <family val="2"/>
      </rPr>
      <t>e</t>
    </r>
    <r>
      <rPr>
        <sz val="10"/>
        <rFont val="Arial"/>
        <family val="2"/>
      </rPr>
      <t xml:space="preserve"> = </t>
    </r>
  </si>
  <si>
    <r>
      <t xml:space="preserve">a = c * </t>
    </r>
    <r>
      <rPr>
        <sz val="10"/>
        <rFont val="Symbol"/>
        <family val="1"/>
        <charset val="2"/>
      </rPr>
      <t>b</t>
    </r>
    <r>
      <rPr>
        <vertAlign val="subscript"/>
        <sz val="10"/>
        <rFont val="Arial"/>
        <family val="2"/>
      </rPr>
      <t>1</t>
    </r>
    <r>
      <rPr>
        <sz val="10"/>
        <rFont val="Arial"/>
        <family val="2"/>
      </rPr>
      <t xml:space="preserve"> = </t>
    </r>
  </si>
  <si>
    <r>
      <rPr>
        <sz val="10"/>
        <rFont val="Symbol"/>
        <family val="1"/>
        <charset val="2"/>
      </rPr>
      <t>b</t>
    </r>
    <r>
      <rPr>
        <vertAlign val="subscript"/>
        <sz val="10"/>
        <rFont val="Arial"/>
        <family val="2"/>
      </rPr>
      <t>1</t>
    </r>
    <r>
      <rPr>
        <sz val="10"/>
        <rFont val="Arial"/>
        <family val="2"/>
      </rPr>
      <t xml:space="preserve"> = </t>
    </r>
  </si>
  <si>
    <r>
      <t>c = A</t>
    </r>
    <r>
      <rPr>
        <vertAlign val="subscript"/>
        <sz val="10"/>
        <rFont val="Arial"/>
        <family val="2"/>
      </rPr>
      <t>y</t>
    </r>
    <r>
      <rPr>
        <sz val="10"/>
        <rFont val="Arial"/>
        <family val="2"/>
      </rPr>
      <t xml:space="preserve"> * f</t>
    </r>
    <r>
      <rPr>
        <vertAlign val="subscript"/>
        <sz val="10"/>
        <rFont val="Arial"/>
        <family val="2"/>
      </rPr>
      <t>y</t>
    </r>
    <r>
      <rPr>
        <sz val="10"/>
        <rFont val="Arial"/>
        <family val="2"/>
      </rPr>
      <t xml:space="preserve"> / (0.85 * f'</t>
    </r>
    <r>
      <rPr>
        <vertAlign val="subscript"/>
        <sz val="10"/>
        <rFont val="Arial"/>
        <family val="2"/>
      </rPr>
      <t>c</t>
    </r>
    <r>
      <rPr>
        <sz val="10"/>
        <rFont val="Arial"/>
        <family val="2"/>
      </rPr>
      <t xml:space="preserve"> * </t>
    </r>
    <r>
      <rPr>
        <sz val="10"/>
        <rFont val="Symbol"/>
        <family val="1"/>
        <charset val="2"/>
      </rPr>
      <t>b</t>
    </r>
    <r>
      <rPr>
        <vertAlign val="subscript"/>
        <sz val="10"/>
        <rFont val="Arial"/>
        <family val="2"/>
      </rPr>
      <t>1</t>
    </r>
    <r>
      <rPr>
        <sz val="10"/>
        <rFont val="Arial"/>
        <family val="2"/>
      </rPr>
      <t xml:space="preserve"> * b) = </t>
    </r>
  </si>
  <si>
    <r>
      <t>M</t>
    </r>
    <r>
      <rPr>
        <vertAlign val="subscript"/>
        <sz val="10"/>
        <rFont val="Arial"/>
        <family val="2"/>
      </rPr>
      <t>n</t>
    </r>
    <r>
      <rPr>
        <sz val="10"/>
        <rFont val="Arial"/>
        <family val="2"/>
      </rPr>
      <t xml:space="preserve"> = A</t>
    </r>
    <r>
      <rPr>
        <vertAlign val="subscript"/>
        <sz val="10"/>
        <rFont val="Arial"/>
        <family val="2"/>
      </rPr>
      <t>s</t>
    </r>
    <r>
      <rPr>
        <sz val="10"/>
        <rFont val="Arial"/>
        <family val="2"/>
      </rPr>
      <t xml:space="preserve"> * f</t>
    </r>
    <r>
      <rPr>
        <vertAlign val="subscript"/>
        <sz val="10"/>
        <rFont val="Arial"/>
        <family val="2"/>
      </rPr>
      <t>y</t>
    </r>
    <r>
      <rPr>
        <sz val="10"/>
        <rFont val="Arial"/>
        <family val="2"/>
      </rPr>
      <t xml:space="preserve"> * (d</t>
    </r>
    <r>
      <rPr>
        <vertAlign val="subscript"/>
        <sz val="10"/>
        <rFont val="Arial"/>
        <family val="2"/>
      </rPr>
      <t>e</t>
    </r>
    <r>
      <rPr>
        <sz val="10"/>
        <rFont val="Arial"/>
        <family val="2"/>
      </rPr>
      <t xml:space="preserve"> - a/2) = </t>
    </r>
  </si>
  <si>
    <r>
      <rPr>
        <sz val="10"/>
        <rFont val="Symbol"/>
        <family val="1"/>
        <charset val="2"/>
      </rPr>
      <t>f</t>
    </r>
    <r>
      <rPr>
        <sz val="10"/>
        <rFont val="Arial"/>
        <family val="2"/>
      </rPr>
      <t>M</t>
    </r>
    <r>
      <rPr>
        <vertAlign val="subscript"/>
        <sz val="10"/>
        <rFont val="Arial"/>
        <family val="2"/>
      </rPr>
      <t>n</t>
    </r>
    <r>
      <rPr>
        <sz val="10"/>
        <rFont val="Arial"/>
        <family val="2"/>
      </rPr>
      <t xml:space="preserve"> = 0.9 * M</t>
    </r>
    <r>
      <rPr>
        <vertAlign val="subscript"/>
        <sz val="10"/>
        <rFont val="Arial"/>
        <family val="2"/>
      </rPr>
      <t>n</t>
    </r>
    <r>
      <rPr>
        <sz val="10"/>
        <rFont val="Arial"/>
        <family val="2"/>
      </rPr>
      <t xml:space="preserve"> =  </t>
    </r>
  </si>
  <si>
    <t>AASHTO 5.7.3.4</t>
  </si>
  <si>
    <r>
      <t>k =(2*n*</t>
    </r>
    <r>
      <rPr>
        <sz val="10"/>
        <rFont val="Symbol"/>
        <family val="1"/>
        <charset val="2"/>
      </rPr>
      <t>r</t>
    </r>
    <r>
      <rPr>
        <sz val="10"/>
        <rFont val="Arial"/>
        <family val="2"/>
      </rPr>
      <t xml:space="preserve"> + (n*</t>
    </r>
    <r>
      <rPr>
        <sz val="10"/>
        <rFont val="Symbol"/>
        <family val="1"/>
        <charset val="2"/>
      </rPr>
      <t>r</t>
    </r>
    <r>
      <rPr>
        <sz val="10"/>
        <rFont val="Arial"/>
        <family val="2"/>
      </rPr>
      <t>)</t>
    </r>
    <r>
      <rPr>
        <vertAlign val="superscript"/>
        <sz val="10"/>
        <rFont val="Arial"/>
        <family val="2"/>
      </rPr>
      <t>2</t>
    </r>
    <r>
      <rPr>
        <sz val="10"/>
        <rFont val="Arial"/>
        <family val="2"/>
      </rPr>
      <t>)</t>
    </r>
    <r>
      <rPr>
        <vertAlign val="superscript"/>
        <sz val="10"/>
        <rFont val="Arial"/>
        <family val="2"/>
      </rPr>
      <t>1/2</t>
    </r>
    <r>
      <rPr>
        <sz val="10"/>
        <rFont val="Arial"/>
        <family val="2"/>
      </rPr>
      <t xml:space="preserve"> - n*</t>
    </r>
    <r>
      <rPr>
        <sz val="10"/>
        <rFont val="Symbol"/>
        <family val="1"/>
        <charset val="2"/>
      </rPr>
      <t>r</t>
    </r>
    <r>
      <rPr>
        <sz val="10"/>
        <rFont val="Arial"/>
        <family val="2"/>
      </rPr>
      <t xml:space="preserve"> =</t>
    </r>
  </si>
  <si>
    <t xml:space="preserve">use: 
1.00 k/in For Class 1 Exposure 
0.75 k/in for Class 2 Exposure 
Class 1 applies when cracks can 
be tolerated due to reduced 
concerns of appearance and/or 
corrosion. 
Class 2 applies transverse design 
of segmental concrete box 
girders for any loads applied 
prior to attaining full nominal 
concrete strength and when 
there is increased concern of 
appearance and/or corrosion. 
Re: AASHTO LRFD ss 5.7.3.4 </t>
  </si>
  <si>
    <r>
      <t>f</t>
    </r>
    <r>
      <rPr>
        <vertAlign val="subscript"/>
        <sz val="10"/>
        <rFont val="Arial"/>
        <family val="2"/>
      </rPr>
      <t>s</t>
    </r>
    <r>
      <rPr>
        <sz val="10"/>
        <rFont val="Arial"/>
        <family val="2"/>
      </rPr>
      <t xml:space="preserve"> = M</t>
    </r>
    <r>
      <rPr>
        <vertAlign val="subscript"/>
        <sz val="10"/>
        <rFont val="Arial"/>
        <family val="2"/>
      </rPr>
      <t>SL</t>
    </r>
    <r>
      <rPr>
        <sz val="10"/>
        <rFont val="Arial"/>
        <family val="2"/>
      </rPr>
      <t xml:space="preserve"> / (A</t>
    </r>
    <r>
      <rPr>
        <vertAlign val="subscript"/>
        <sz val="10"/>
        <rFont val="Arial"/>
        <family val="2"/>
      </rPr>
      <t xml:space="preserve">s </t>
    </r>
    <r>
      <rPr>
        <sz val="10"/>
        <rFont val="Arial"/>
        <family val="2"/>
      </rPr>
      <t>* j * d</t>
    </r>
    <r>
      <rPr>
        <vertAlign val="subscript"/>
        <sz val="10"/>
        <rFont val="Arial"/>
        <family val="2"/>
      </rPr>
      <t>e</t>
    </r>
    <r>
      <rPr>
        <sz val="10"/>
        <rFont val="Arial"/>
        <family val="2"/>
      </rPr>
      <t>) =</t>
    </r>
  </si>
  <si>
    <r>
      <t xml:space="preserve">Exposure Factor,  </t>
    </r>
    <r>
      <rPr>
        <sz val="10"/>
        <rFont val="Symbol"/>
        <family val="1"/>
        <charset val="2"/>
      </rPr>
      <t>g</t>
    </r>
    <r>
      <rPr>
        <vertAlign val="subscript"/>
        <sz val="10"/>
        <rFont val="Arial"/>
        <family val="2"/>
      </rPr>
      <t>e</t>
    </r>
    <r>
      <rPr>
        <sz val="10"/>
        <rFont val="Arial"/>
        <family val="2"/>
      </rPr>
      <t xml:space="preserve"> = </t>
    </r>
  </si>
  <si>
    <r>
      <rPr>
        <sz val="10"/>
        <rFont val="Symbol"/>
        <family val="1"/>
        <charset val="2"/>
      </rPr>
      <t>b</t>
    </r>
    <r>
      <rPr>
        <vertAlign val="subscript"/>
        <sz val="10"/>
        <rFont val="Arial"/>
        <family val="2"/>
      </rPr>
      <t>s</t>
    </r>
    <r>
      <rPr>
        <sz val="10"/>
        <rFont val="Arial"/>
        <family val="2"/>
      </rPr>
      <t xml:space="preserve"> = 1 + d</t>
    </r>
    <r>
      <rPr>
        <vertAlign val="subscript"/>
        <sz val="10"/>
        <rFont val="Arial"/>
        <family val="2"/>
      </rPr>
      <t>c</t>
    </r>
    <r>
      <rPr>
        <sz val="10"/>
        <rFont val="Arial"/>
        <family val="2"/>
      </rPr>
      <t xml:space="preserve"> / (0.7 * (h-d</t>
    </r>
    <r>
      <rPr>
        <vertAlign val="subscript"/>
        <sz val="10"/>
        <rFont val="Arial"/>
        <family val="2"/>
      </rPr>
      <t>c</t>
    </r>
    <r>
      <rPr>
        <sz val="10"/>
        <rFont val="Arial"/>
        <family val="2"/>
      </rPr>
      <t xml:space="preserve">)) = </t>
    </r>
  </si>
  <si>
    <r>
      <t>d</t>
    </r>
    <r>
      <rPr>
        <vertAlign val="subscript"/>
        <sz val="10"/>
        <rFont val="Arial"/>
        <family val="2"/>
      </rPr>
      <t>c</t>
    </r>
    <r>
      <rPr>
        <sz val="10"/>
        <rFont val="Arial"/>
        <family val="2"/>
      </rPr>
      <t xml:space="preserve"> = C</t>
    </r>
    <r>
      <rPr>
        <vertAlign val="subscript"/>
        <sz val="10"/>
        <rFont val="Arial"/>
        <family val="2"/>
      </rPr>
      <t>r</t>
    </r>
    <r>
      <rPr>
        <sz val="10"/>
        <rFont val="Arial"/>
        <family val="2"/>
      </rPr>
      <t xml:space="preserve"> = </t>
    </r>
  </si>
  <si>
    <r>
      <t xml:space="preserve">s </t>
    </r>
    <r>
      <rPr>
        <sz val="10"/>
        <rFont val="Calibri"/>
        <family val="2"/>
      </rPr>
      <t>≤</t>
    </r>
    <r>
      <rPr>
        <sz val="8.5"/>
        <rFont val="Arial"/>
        <family val="2"/>
      </rPr>
      <t xml:space="preserve"> 700 * </t>
    </r>
    <r>
      <rPr>
        <sz val="10"/>
        <rFont val="Symbol"/>
        <family val="1"/>
        <charset val="2"/>
      </rPr>
      <t>g</t>
    </r>
    <r>
      <rPr>
        <vertAlign val="subscript"/>
        <sz val="10"/>
        <rFont val="Arial"/>
        <family val="2"/>
      </rPr>
      <t>e</t>
    </r>
    <r>
      <rPr>
        <sz val="10"/>
        <rFont val="Arial"/>
        <family val="2"/>
      </rPr>
      <t xml:space="preserve"> / (</t>
    </r>
    <r>
      <rPr>
        <sz val="10"/>
        <rFont val="Symbol"/>
        <family val="1"/>
        <charset val="2"/>
      </rPr>
      <t>b</t>
    </r>
    <r>
      <rPr>
        <vertAlign val="subscript"/>
        <sz val="10"/>
        <rFont val="Arial"/>
        <family val="2"/>
      </rPr>
      <t>s</t>
    </r>
    <r>
      <rPr>
        <sz val="10"/>
        <rFont val="Arial"/>
        <family val="2"/>
      </rPr>
      <t xml:space="preserve"> * f</t>
    </r>
    <r>
      <rPr>
        <vertAlign val="subscript"/>
        <sz val="10"/>
        <rFont val="Arial"/>
        <family val="2"/>
      </rPr>
      <t>s</t>
    </r>
    <r>
      <rPr>
        <sz val="10"/>
        <rFont val="Arial"/>
        <family val="2"/>
      </rPr>
      <t>) - 2 * d</t>
    </r>
    <r>
      <rPr>
        <vertAlign val="subscript"/>
        <sz val="10"/>
        <rFont val="Arial"/>
        <family val="2"/>
      </rPr>
      <t>c</t>
    </r>
    <r>
      <rPr>
        <sz val="10"/>
        <rFont val="Arial"/>
        <family val="2"/>
      </rPr>
      <t xml:space="preserve"> = </t>
    </r>
  </si>
  <si>
    <t>EQ. 5.7.3.4-1</t>
  </si>
  <si>
    <t xml:space="preserve">Actual Spacing = </t>
  </si>
  <si>
    <r>
      <rPr>
        <sz val="10"/>
        <rFont val="Symbol"/>
        <family val="1"/>
        <charset val="2"/>
      </rPr>
      <t>f</t>
    </r>
    <r>
      <rPr>
        <sz val="10"/>
        <rFont val="Arial"/>
        <family val="2"/>
      </rPr>
      <t>V</t>
    </r>
    <r>
      <rPr>
        <vertAlign val="subscript"/>
        <sz val="10"/>
        <rFont val="Arial"/>
        <family val="2"/>
      </rPr>
      <t>c</t>
    </r>
    <r>
      <rPr>
        <sz val="10"/>
        <rFont val="Arial"/>
        <family val="2"/>
      </rPr>
      <t xml:space="preserve"> = 0.9 * 0.0316 * </t>
    </r>
    <r>
      <rPr>
        <sz val="10"/>
        <rFont val="Symbol"/>
        <family val="1"/>
        <charset val="2"/>
      </rPr>
      <t>b</t>
    </r>
    <r>
      <rPr>
        <sz val="10"/>
        <rFont val="Arial"/>
        <family val="2"/>
      </rPr>
      <t xml:space="preserve"> * </t>
    </r>
    <r>
      <rPr>
        <sz val="10"/>
        <rFont val="Symbol"/>
        <family val="1"/>
        <charset val="2"/>
      </rPr>
      <t>Ö</t>
    </r>
    <r>
      <rPr>
        <sz val="10"/>
        <rFont val="Arial"/>
        <family val="2"/>
      </rPr>
      <t>f'</t>
    </r>
    <r>
      <rPr>
        <vertAlign val="subscript"/>
        <sz val="10"/>
        <rFont val="Arial"/>
        <family val="2"/>
      </rPr>
      <t>c</t>
    </r>
    <r>
      <rPr>
        <sz val="10"/>
        <rFont val="Arial"/>
        <family val="2"/>
      </rPr>
      <t xml:space="preserve"> * b * d</t>
    </r>
    <r>
      <rPr>
        <vertAlign val="subscript"/>
        <sz val="10"/>
        <rFont val="Arial"/>
        <family val="2"/>
      </rPr>
      <t>v</t>
    </r>
    <r>
      <rPr>
        <sz val="10"/>
        <rFont val="Arial"/>
        <family val="2"/>
      </rPr>
      <t xml:space="preserve"> = </t>
    </r>
  </si>
  <si>
    <r>
      <rPr>
        <sz val="10"/>
        <rFont val="Symbol"/>
        <family val="1"/>
        <charset val="2"/>
      </rPr>
      <t>b</t>
    </r>
    <r>
      <rPr>
        <sz val="10"/>
        <rFont val="Arial"/>
        <family val="2"/>
      </rPr>
      <t xml:space="preserve"> </t>
    </r>
    <r>
      <rPr>
        <sz val="10"/>
        <rFont val="Arial"/>
        <family val="2"/>
      </rPr>
      <t xml:space="preserve">= </t>
    </r>
  </si>
  <si>
    <r>
      <t>s = A</t>
    </r>
    <r>
      <rPr>
        <vertAlign val="subscript"/>
        <sz val="10"/>
        <rFont val="Arial"/>
        <family val="2"/>
      </rPr>
      <t>v</t>
    </r>
    <r>
      <rPr>
        <sz val="10"/>
        <rFont val="Arial"/>
        <family val="2"/>
      </rPr>
      <t xml:space="preserve"> * f</t>
    </r>
    <r>
      <rPr>
        <vertAlign val="subscript"/>
        <sz val="10"/>
        <rFont val="Arial"/>
        <family val="2"/>
      </rPr>
      <t>y</t>
    </r>
    <r>
      <rPr>
        <sz val="10"/>
        <rFont val="Arial"/>
        <family val="2"/>
      </rPr>
      <t xml:space="preserve"> / (0.0316 * </t>
    </r>
    <r>
      <rPr>
        <sz val="10"/>
        <rFont val="Symbol"/>
        <family val="1"/>
        <charset val="2"/>
      </rPr>
      <t>Ö</t>
    </r>
    <r>
      <rPr>
        <sz val="10"/>
        <rFont val="Arial"/>
        <family val="2"/>
      </rPr>
      <t>f'c * b) =</t>
    </r>
  </si>
  <si>
    <t xml:space="preserve">s = </t>
  </si>
  <si>
    <t>For regions requiring trans. Reinf.:</t>
  </si>
  <si>
    <r>
      <t xml:space="preserve">0.5 * </t>
    </r>
    <r>
      <rPr>
        <sz val="10"/>
        <rFont val="Symbol"/>
        <family val="1"/>
        <charset val="2"/>
      </rPr>
      <t>f</t>
    </r>
    <r>
      <rPr>
        <sz val="10"/>
        <rFont val="Arial"/>
        <family val="2"/>
      </rPr>
      <t xml:space="preserve"> * V</t>
    </r>
    <r>
      <rPr>
        <vertAlign val="subscript"/>
        <sz val="10"/>
        <rFont val="Arial"/>
        <family val="2"/>
      </rPr>
      <t>c</t>
    </r>
    <r>
      <rPr>
        <sz val="10"/>
        <rFont val="Arial"/>
        <family val="2"/>
      </rPr>
      <t xml:space="preserve"> = </t>
    </r>
  </si>
  <si>
    <r>
      <t>0.125 * f'</t>
    </r>
    <r>
      <rPr>
        <vertAlign val="subscript"/>
        <sz val="10"/>
        <rFont val="Arial"/>
        <family val="2"/>
      </rPr>
      <t>c</t>
    </r>
    <r>
      <rPr>
        <sz val="10"/>
        <rFont val="Arial"/>
        <family val="2"/>
      </rPr>
      <t xml:space="preserve"> = </t>
    </r>
  </si>
  <si>
    <r>
      <t>v</t>
    </r>
    <r>
      <rPr>
        <vertAlign val="subscript"/>
        <sz val="10"/>
        <rFont val="Arial"/>
        <family val="2"/>
      </rPr>
      <t>u</t>
    </r>
    <r>
      <rPr>
        <sz val="10"/>
        <rFont val="Arial"/>
        <family val="2"/>
      </rPr>
      <t xml:space="preserve"> = </t>
    </r>
  </si>
  <si>
    <r>
      <t>s</t>
    </r>
    <r>
      <rPr>
        <vertAlign val="subscript"/>
        <sz val="10"/>
        <rFont val="Arial"/>
        <family val="2"/>
      </rPr>
      <t>max</t>
    </r>
    <r>
      <rPr>
        <sz val="10"/>
        <rFont val="Arial"/>
        <family val="2"/>
      </rPr>
      <t xml:space="preserve"> = </t>
    </r>
  </si>
  <si>
    <r>
      <t>d</t>
    </r>
    <r>
      <rPr>
        <vertAlign val="subscript"/>
        <sz val="10"/>
        <rFont val="Arial"/>
        <family val="2"/>
      </rPr>
      <t>e</t>
    </r>
    <r>
      <rPr>
        <sz val="10"/>
        <rFont val="Arial"/>
        <family val="2"/>
      </rPr>
      <t xml:space="preserve"> = </t>
    </r>
  </si>
  <si>
    <r>
      <t>A</t>
    </r>
    <r>
      <rPr>
        <vertAlign val="subscript"/>
        <sz val="10"/>
        <rFont val="Arial"/>
        <family val="2"/>
      </rPr>
      <t>sk</t>
    </r>
    <r>
      <rPr>
        <sz val="10"/>
        <rFont val="Arial"/>
        <family val="2"/>
      </rPr>
      <t xml:space="preserve"> </t>
    </r>
    <r>
      <rPr>
        <sz val="10"/>
        <rFont val="Symbol"/>
        <family val="1"/>
        <charset val="2"/>
      </rPr>
      <t>³</t>
    </r>
    <r>
      <rPr>
        <sz val="10"/>
        <rFont val="Arial"/>
        <family val="2"/>
      </rPr>
      <t xml:space="preserve"> 0.012 * (d</t>
    </r>
    <r>
      <rPr>
        <vertAlign val="subscript"/>
        <sz val="10"/>
        <rFont val="Arial"/>
        <family val="2"/>
      </rPr>
      <t>e</t>
    </r>
    <r>
      <rPr>
        <sz val="10"/>
        <rFont val="Arial"/>
        <family val="2"/>
      </rPr>
      <t xml:space="preserve"> - 30) </t>
    </r>
    <r>
      <rPr>
        <sz val="10"/>
        <rFont val="Calibri"/>
        <family val="2"/>
      </rPr>
      <t>≤</t>
    </r>
    <r>
      <rPr>
        <sz val="10"/>
        <rFont val="Arial"/>
        <family val="2"/>
      </rPr>
      <t xml:space="preserve"> A</t>
    </r>
    <r>
      <rPr>
        <vertAlign val="subscript"/>
        <sz val="10"/>
        <rFont val="Arial"/>
        <family val="2"/>
      </rPr>
      <t>s</t>
    </r>
    <r>
      <rPr>
        <sz val="10"/>
        <rFont val="Arial"/>
        <family val="2"/>
      </rPr>
      <t xml:space="preserve"> / 4 = </t>
    </r>
  </si>
  <si>
    <r>
      <t>s</t>
    </r>
    <r>
      <rPr>
        <vertAlign val="subscript"/>
        <sz val="10"/>
        <rFont val="Arial"/>
        <family val="2"/>
      </rPr>
      <t>max</t>
    </r>
    <r>
      <rPr>
        <sz val="10"/>
        <rFont val="Arial"/>
        <family val="2"/>
      </rPr>
      <t xml:space="preserve"> =</t>
    </r>
  </si>
  <si>
    <t>Actual Skin Reinforcing Spacing =</t>
  </si>
  <si>
    <t>Reference: AASHTO LRFD Bridge Design Specifications 8th Edition</t>
  </si>
  <si>
    <t>● Footing Bottom Longitudinal Reinforcing Design</t>
  </si>
  <si>
    <t>Procedure:</t>
  </si>
  <si>
    <t>Load Cases (from pile capacity calculations)</t>
  </si>
  <si>
    <t>App DL</t>
  </si>
  <si>
    <t>Controlling Cases</t>
  </si>
  <si>
    <t>Are beams located directly in line with piles?</t>
  </si>
  <si>
    <t>Yes</t>
  </si>
  <si>
    <t>Superstructure Loads</t>
  </si>
  <si>
    <t>Substructure Loads</t>
  </si>
  <si>
    <t>Width</t>
  </si>
  <si>
    <t>Total Load</t>
  </si>
  <si>
    <t>Design Loads</t>
  </si>
  <si>
    <r>
      <t>P</t>
    </r>
    <r>
      <rPr>
        <vertAlign val="subscript"/>
        <sz val="10"/>
        <rFont val="Arial"/>
        <family val="2"/>
      </rPr>
      <t>s</t>
    </r>
  </si>
  <si>
    <r>
      <t>P</t>
    </r>
    <r>
      <rPr>
        <vertAlign val="subscript"/>
        <sz val="10"/>
        <rFont val="Arial"/>
        <family val="2"/>
      </rPr>
      <t>u</t>
    </r>
  </si>
  <si>
    <t>Sub DL</t>
  </si>
  <si>
    <r>
      <t>w</t>
    </r>
    <r>
      <rPr>
        <vertAlign val="subscript"/>
        <sz val="10"/>
        <rFont val="Arial"/>
        <family val="2"/>
      </rPr>
      <t>s</t>
    </r>
  </si>
  <si>
    <r>
      <t>w</t>
    </r>
    <r>
      <rPr>
        <vertAlign val="subscript"/>
        <sz val="10"/>
        <rFont val="Arial"/>
        <family val="2"/>
      </rPr>
      <t>u</t>
    </r>
  </si>
  <si>
    <r>
      <t>Moment Formula: M = 0.8 * (PL/4 + wL</t>
    </r>
    <r>
      <rPr>
        <vertAlign val="superscript"/>
        <sz val="10"/>
        <rFont val="Arial"/>
        <family val="2"/>
      </rPr>
      <t>2</t>
    </r>
    <r>
      <rPr>
        <sz val="10"/>
        <rFont val="Arial"/>
        <family val="2"/>
      </rPr>
      <t>/8)</t>
    </r>
  </si>
  <si>
    <r>
      <t>V</t>
    </r>
    <r>
      <rPr>
        <vertAlign val="subscript"/>
        <sz val="10"/>
        <rFont val="Arial"/>
        <family val="2"/>
      </rPr>
      <t>u</t>
    </r>
  </si>
  <si>
    <r>
      <t>M</t>
    </r>
    <r>
      <rPr>
        <vertAlign val="subscript"/>
        <sz val="10"/>
        <rFont val="Arial"/>
        <family val="2"/>
      </rPr>
      <t>s</t>
    </r>
  </si>
  <si>
    <r>
      <t>M</t>
    </r>
    <r>
      <rPr>
        <vertAlign val="subscript"/>
        <sz val="10"/>
        <rFont val="Arial"/>
        <family val="2"/>
      </rPr>
      <t>u</t>
    </r>
  </si>
  <si>
    <r>
      <t>Service Moment, M</t>
    </r>
    <r>
      <rPr>
        <vertAlign val="subscript"/>
        <sz val="10"/>
        <rFont val="Arial"/>
        <family val="2"/>
      </rPr>
      <t>S</t>
    </r>
    <r>
      <rPr>
        <sz val="10"/>
        <rFont val="Arial"/>
        <family val="2"/>
      </rPr>
      <t xml:space="preserve"> =</t>
    </r>
  </si>
  <si>
    <t>AASHTO 5.6.3.3</t>
  </si>
  <si>
    <t>AASHTO 5.6.3.2</t>
  </si>
  <si>
    <t>AASHTO 5.6.7</t>
  </si>
  <si>
    <t>Control of Cracking by Distribution Reinforcement</t>
  </si>
  <si>
    <t>EQ. 5.7.2.3-1</t>
  </si>
  <si>
    <t>AASHTO 5.7</t>
  </si>
  <si>
    <r>
      <t>d</t>
    </r>
    <r>
      <rPr>
        <vertAlign val="subscript"/>
        <sz val="10"/>
        <rFont val="Arial"/>
        <family val="2"/>
      </rPr>
      <t>v</t>
    </r>
    <r>
      <rPr>
        <sz val="10"/>
        <rFont val="Arial"/>
        <family val="2"/>
      </rPr>
      <t xml:space="preserve"> = M</t>
    </r>
    <r>
      <rPr>
        <vertAlign val="subscript"/>
        <sz val="10"/>
        <rFont val="Arial"/>
        <family val="2"/>
      </rPr>
      <t>n</t>
    </r>
    <r>
      <rPr>
        <sz val="10"/>
        <rFont val="Arial"/>
        <family val="2"/>
      </rPr>
      <t xml:space="preserve"> / (A</t>
    </r>
    <r>
      <rPr>
        <vertAlign val="subscript"/>
        <sz val="10"/>
        <rFont val="Arial"/>
        <family val="2"/>
      </rPr>
      <t xml:space="preserve">s * </t>
    </r>
    <r>
      <rPr>
        <sz val="10"/>
        <rFont val="Arial"/>
        <family val="2"/>
      </rPr>
      <t>f</t>
    </r>
    <r>
      <rPr>
        <vertAlign val="subscript"/>
        <sz val="10"/>
        <rFont val="Arial"/>
        <family val="2"/>
      </rPr>
      <t xml:space="preserve">y </t>
    </r>
    <r>
      <rPr>
        <sz val="10"/>
        <rFont val="Arial"/>
        <family val="2"/>
      </rPr>
      <t xml:space="preserve">)= </t>
    </r>
  </si>
  <si>
    <t>EQ. C5.7.2.8-1</t>
  </si>
  <si>
    <t>EQ. 5.7.2.5-1</t>
  </si>
  <si>
    <t>EQ. 5.7.3.3-3</t>
  </si>
  <si>
    <t>EQ. 5.7.3.3-4</t>
  </si>
  <si>
    <t>EQ. 5.7.2.8-1</t>
  </si>
  <si>
    <t>EQ. 5.8.2.7-1 or 5.8.2.7-2</t>
  </si>
  <si>
    <t>EQ. 5.6.7-3</t>
  </si>
  <si>
    <t>● Footing Top Transverse Reinforcing Design</t>
  </si>
  <si>
    <t>Soil on Heel</t>
  </si>
  <si>
    <t>Unit Weight</t>
  </si>
  <si>
    <t>Shear Formula: V = P + wL</t>
  </si>
  <si>
    <r>
      <t>Moment Formula: M = 0.65 * PL/4 + 0.11 * wL</t>
    </r>
    <r>
      <rPr>
        <vertAlign val="superscript"/>
        <sz val="10"/>
        <rFont val="Arial"/>
        <family val="2"/>
      </rPr>
      <t>2</t>
    </r>
  </si>
  <si>
    <t>The maximum positive moment for longitudinal reinforcement along the bottom of the footing is conservatively calculated by assuming a bearing location at the midpoint between pile locations.  For cases where the beams are located directly over the piles, the in the footing is the moment due to the self-weight of the abutment.  In both cases, the moment is calculated by assuming the footing is simply supported by two piles and reduced by 20% to account for continuity.</t>
  </si>
  <si>
    <r>
      <t>The maximum negative moment for longitudinal reinforcement along the top of the footing is conservatively calculated by assuming a bearing location at the midpoint between pile locations.  For cases where the beams are located directly over the piles, the in the footing is the moment due to the self-weight of the abutment.  In both cases, the moment is calculated by assuming the footing is simply supported by two piles and use coefficients for w*L</t>
    </r>
    <r>
      <rPr>
        <vertAlign val="superscript"/>
        <sz val="10"/>
        <rFont val="Arial"/>
        <family val="2"/>
      </rPr>
      <t>2</t>
    </r>
    <r>
      <rPr>
        <sz val="10"/>
        <rFont val="Arial"/>
        <family val="2"/>
      </rPr>
      <t xml:space="preserve"> or PL based on AISC Beam Diagrams and Formulas for Continuous Beams.</t>
    </r>
  </si>
  <si>
    <t>● Footing Top Longitudinal Reinforcing Design</t>
  </si>
  <si>
    <t>Pile Spacing, L</t>
  </si>
  <si>
    <t>Shear Formula: V = wL</t>
  </si>
  <si>
    <r>
      <t>Moment Formula: M = wL</t>
    </r>
    <r>
      <rPr>
        <vertAlign val="superscript"/>
        <sz val="10"/>
        <rFont val="Arial"/>
        <family val="2"/>
      </rPr>
      <t>2</t>
    </r>
    <r>
      <rPr>
        <sz val="10"/>
        <rFont val="Arial"/>
        <family val="2"/>
      </rPr>
      <t xml:space="preserve"> / 2</t>
    </r>
  </si>
  <si>
    <t>(where L is the width of the heel)</t>
  </si>
  <si>
    <t>The maximum negative moment acting on the transverse reinforcing is due to the weight of soil on the heel of the footing and the self weight of the heel.  Assume no support from soil beneath the footing, so the maximum negative moment is determined to be acting at the centerline of the back row of piles.  Assume that the approach slab and live load on the approach slab are carried by the abutment stem and that no additional pressure is passed through the backfill on to the footing.
For stub abutments, transverse bars are governed by longitudinal shear.  For taller abutments, moment design may require additional reinforcing.</t>
  </si>
  <si>
    <t>Shear design not applicable to transverse reinforcing</t>
  </si>
  <si>
    <t>The maximum positive moment acting on the transverse reinforcing is due to the weight of the stem and superstructure at the midpoint between piles.  This is conservatively checked by applying the stem weight and superstructure loads as a point load at the centerline of the stem and assuming the footing is a beam simply supported on two rows of piles.</t>
  </si>
  <si>
    <t>Distance between rows of piles, L</t>
  </si>
  <si>
    <t>Shear Formula: V = P / s + wL</t>
  </si>
  <si>
    <t>Pile Spacing, s</t>
  </si>
  <si>
    <t>Stem Weight</t>
  </si>
  <si>
    <t>(From Abutment Sheet)</t>
  </si>
  <si>
    <r>
      <t>Moment Formula: M = P/s * L/4 + wL</t>
    </r>
    <r>
      <rPr>
        <vertAlign val="superscript"/>
        <sz val="10"/>
        <rFont val="Arial"/>
        <family val="2"/>
      </rPr>
      <t>2</t>
    </r>
    <r>
      <rPr>
        <sz val="10"/>
        <rFont val="Arial"/>
        <family val="2"/>
      </rPr>
      <t>/8</t>
    </r>
  </si>
  <si>
    <t>Due to the narrow footing width of a stub abutment on this project, it's adequate to assume that the weight of the stem and superstructure is transmitted directly to the piles with minimal moment induced in the bottom of the footing.  Therefore, by observation, the transverse reinforcing is controlled by either the negative moment in the heel caused by vertical soil pressure or the shear design in the longitudinal direction.</t>
  </si>
  <si>
    <t>* AASHTO 3.6.1.1.2-1</t>
  </si>
  <si>
    <t>AASHTO 3.6.1.2.4</t>
  </si>
  <si>
    <r>
      <t>Surcharge Height, H</t>
    </r>
    <r>
      <rPr>
        <vertAlign val="subscript"/>
        <sz val="8"/>
        <rFont val="Arial"/>
        <family val="2"/>
      </rPr>
      <t>s</t>
    </r>
  </si>
  <si>
    <r>
      <t>= H</t>
    </r>
    <r>
      <rPr>
        <vertAlign val="subscript"/>
        <sz val="8"/>
        <rFont val="Arial"/>
        <family val="2"/>
      </rPr>
      <t>s</t>
    </r>
    <r>
      <rPr>
        <sz val="8"/>
        <rFont val="Arial"/>
        <family val="2"/>
      </rPr>
      <t xml:space="preserve"> * </t>
    </r>
    <r>
      <rPr>
        <sz val="8"/>
        <rFont val="Symbol"/>
        <family val="1"/>
        <charset val="2"/>
      </rPr>
      <t>g</t>
    </r>
    <r>
      <rPr>
        <vertAlign val="subscript"/>
        <sz val="8"/>
        <rFont val="Arial"/>
        <family val="2"/>
      </rPr>
      <t>soil</t>
    </r>
    <r>
      <rPr>
        <sz val="8"/>
        <rFont val="Arial"/>
        <family val="2"/>
      </rPr>
      <t xml:space="preserve"> * K * Abut Ht * Abut L</t>
    </r>
  </si>
  <si>
    <t>Sur. Ht</t>
  </si>
  <si>
    <t>Load</t>
  </si>
  <si>
    <t>Stem Ht</t>
  </si>
  <si>
    <t>Arm*</t>
  </si>
  <si>
    <t>* about Top of Footing</t>
  </si>
  <si>
    <t>Moment</t>
  </si>
  <si>
    <t>Loads</t>
  </si>
  <si>
    <t>Horizontal Earth Pressure</t>
  </si>
  <si>
    <r>
      <t>Pressure at top Cap/Backwall, p</t>
    </r>
    <r>
      <rPr>
        <vertAlign val="subscript"/>
        <sz val="10"/>
        <rFont val="Arial"/>
        <family val="2"/>
      </rPr>
      <t>t</t>
    </r>
  </si>
  <si>
    <r>
      <t>Pressure at top Footing, p</t>
    </r>
    <r>
      <rPr>
        <vertAlign val="subscript"/>
        <sz val="10"/>
        <rFont val="Arial"/>
        <family val="2"/>
      </rPr>
      <t>bf</t>
    </r>
  </si>
  <si>
    <r>
      <t>Pressure at bot Footing, p</t>
    </r>
    <r>
      <rPr>
        <vertAlign val="subscript"/>
        <sz val="8"/>
        <rFont val="Arial"/>
        <family val="2"/>
      </rPr>
      <t>bf</t>
    </r>
  </si>
  <si>
    <r>
      <t>Pressure at top Footing, p</t>
    </r>
    <r>
      <rPr>
        <vertAlign val="subscript"/>
        <sz val="8"/>
        <rFont val="Arial"/>
        <family val="2"/>
      </rPr>
      <t>tf</t>
    </r>
  </si>
  <si>
    <t>Rectangular Component</t>
  </si>
  <si>
    <t>Triangular Component</t>
  </si>
  <si>
    <t>Bot. p</t>
  </si>
  <si>
    <t>Top p</t>
  </si>
  <si>
    <t>Stem Ht.</t>
  </si>
  <si>
    <t>M = P * Abut Ht / 3</t>
  </si>
  <si>
    <r>
      <t>P = (p</t>
    </r>
    <r>
      <rPr>
        <vertAlign val="subscript"/>
        <sz val="8"/>
        <rFont val="Arial"/>
        <family val="2"/>
      </rPr>
      <t>bf</t>
    </r>
    <r>
      <rPr>
        <sz val="8"/>
        <rFont val="Arial"/>
        <family val="2"/>
      </rPr>
      <t xml:space="preserve"> - p</t>
    </r>
    <r>
      <rPr>
        <vertAlign val="subscript"/>
        <sz val="8"/>
        <rFont val="Arial"/>
        <family val="2"/>
      </rPr>
      <t>t</t>
    </r>
    <r>
      <rPr>
        <sz val="8"/>
        <rFont val="Arial"/>
        <family val="2"/>
      </rPr>
      <t>) * Abut Ht * Cap L / 2</t>
    </r>
  </si>
  <si>
    <t>M = P * Abut Height / 2</t>
  </si>
  <si>
    <r>
      <t>P = p</t>
    </r>
    <r>
      <rPr>
        <vertAlign val="subscript"/>
        <sz val="8"/>
        <rFont val="Arial"/>
        <family val="2"/>
      </rPr>
      <t>t</t>
    </r>
    <r>
      <rPr>
        <sz val="8"/>
        <rFont val="Arial"/>
        <family val="2"/>
      </rPr>
      <t xml:space="preserve"> * Abut Height * Cap Length</t>
    </r>
  </si>
  <si>
    <r>
      <t>d</t>
    </r>
    <r>
      <rPr>
        <vertAlign val="subscript"/>
        <sz val="10"/>
        <rFont val="Script MT Bold"/>
        <family val="4"/>
      </rPr>
      <t>l</t>
    </r>
    <r>
      <rPr>
        <sz val="10"/>
        <rFont val="Arial"/>
        <family val="2"/>
      </rPr>
      <t xml:space="preserve"> = </t>
    </r>
  </si>
  <si>
    <r>
      <t>A</t>
    </r>
    <r>
      <rPr>
        <vertAlign val="subscript"/>
        <sz val="10"/>
        <rFont val="Arial"/>
        <family val="2"/>
      </rPr>
      <t>sk</t>
    </r>
    <r>
      <rPr>
        <sz val="10"/>
        <rFont val="Arial"/>
        <family val="2"/>
      </rPr>
      <t xml:space="preserve"> </t>
    </r>
    <r>
      <rPr>
        <sz val="10"/>
        <rFont val="Symbol"/>
        <family val="1"/>
        <charset val="2"/>
      </rPr>
      <t>³</t>
    </r>
    <r>
      <rPr>
        <sz val="10"/>
        <rFont val="Arial"/>
        <family val="2"/>
      </rPr>
      <t xml:space="preserve"> 0.012 * (d</t>
    </r>
    <r>
      <rPr>
        <vertAlign val="subscript"/>
        <sz val="10"/>
        <rFont val="Script MT Bold"/>
        <family val="4"/>
      </rPr>
      <t>l</t>
    </r>
    <r>
      <rPr>
        <sz val="10"/>
        <rFont val="Arial"/>
        <family val="2"/>
      </rPr>
      <t xml:space="preserve"> - 30) </t>
    </r>
    <r>
      <rPr>
        <sz val="10"/>
        <rFont val="Calibri"/>
        <family val="2"/>
      </rPr>
      <t>≤</t>
    </r>
    <r>
      <rPr>
        <sz val="10"/>
        <rFont val="Arial"/>
        <family val="2"/>
      </rPr>
      <t xml:space="preserve"> A</t>
    </r>
    <r>
      <rPr>
        <vertAlign val="subscript"/>
        <sz val="10"/>
        <rFont val="Arial"/>
        <family val="2"/>
      </rPr>
      <t>s</t>
    </r>
    <r>
      <rPr>
        <sz val="10"/>
        <rFont val="Arial"/>
        <family val="2"/>
      </rPr>
      <t xml:space="preserve"> / 4 = </t>
    </r>
  </si>
  <si>
    <t>Longitudinal Skin Reinforcing</t>
  </si>
  <si>
    <t>By inspection, horizontal reinforcing in the stem is controlled by the limits in AASHTO 5.6.7 - Control of Cracking by Distribution of Reinforcement.</t>
  </si>
  <si>
    <t>● Stem Horizontal Reinforcing</t>
  </si>
  <si>
    <t>● Stem Vertical Reinforcing</t>
  </si>
  <si>
    <t>The moment caused by lateral earth pressure along the back face of the abutment is calculated using a trapezoidal load neglecting the soil pressure acting above the top of bearing.  Because closed hoops or u-shaped bars are used for the vertical reinforcing in both faces will be the same, and the size and spacing of those bars is controlled by vertical bars in the back face of the stem.</t>
  </si>
  <si>
    <t>● Diaphragm Reinforcing</t>
  </si>
  <si>
    <t>The horizontal reinforcing is considered the main reinforcing in the diaphragm.  It is designed to resist the moment caused in the front face of the diaphgram due to horizontal earth pressure acting on the back face.  The beams are assumed to provide sufficient resistance to the earth pressure, so the diaphragm acts as a continuous beam supported by the beams.  To simplify analysis, the diaphragm loads are modeled as simply supported, and the moment has been reduced by 20% to account for continuity.</t>
  </si>
  <si>
    <t>Diaph. Ht</t>
  </si>
  <si>
    <r>
      <t>Moment Formula: M = 0.8 * (wL</t>
    </r>
    <r>
      <rPr>
        <vertAlign val="superscript"/>
        <sz val="10"/>
        <rFont val="Arial"/>
        <family val="2"/>
      </rPr>
      <t>2</t>
    </r>
    <r>
      <rPr>
        <sz val="10"/>
        <rFont val="Arial"/>
        <family val="2"/>
      </rPr>
      <t>/8)</t>
    </r>
  </si>
  <si>
    <t>Pressure at top Diaphragm</t>
  </si>
  <si>
    <t>Diaph. Ht.</t>
  </si>
  <si>
    <t>Load, w</t>
  </si>
  <si>
    <t>Pipe 12"</t>
  </si>
  <si>
    <t>Nominal Resistance</t>
  </si>
  <si>
    <t>(per 11/7/2019 email from Terracon)</t>
  </si>
  <si>
    <t>Resistance Factor</t>
  </si>
  <si>
    <t>per CMS 507 and CMS 523</t>
  </si>
  <si>
    <t>Axial Load (accounting for batter)</t>
  </si>
  <si>
    <r>
      <t>V</t>
    </r>
    <r>
      <rPr>
        <vertAlign val="subscript"/>
        <sz val="8"/>
        <rFont val="Arial"/>
        <family val="2"/>
      </rPr>
      <t>n</t>
    </r>
  </si>
  <si>
    <r>
      <rPr>
        <sz val="8"/>
        <rFont val="Symbol"/>
        <family val="1"/>
        <charset val="2"/>
      </rPr>
      <t>f</t>
    </r>
    <r>
      <rPr>
        <sz val="8"/>
        <rFont val="Arial"/>
        <family val="2"/>
      </rPr>
      <t>V</t>
    </r>
    <r>
      <rPr>
        <vertAlign val="subscript"/>
        <sz val="8"/>
        <rFont val="Arial"/>
        <family val="2"/>
      </rPr>
      <t>n</t>
    </r>
  </si>
  <si>
    <t>Lateral Resistance</t>
  </si>
  <si>
    <t>JLW</t>
  </si>
  <si>
    <t>Sheet Title:</t>
  </si>
  <si>
    <t>Notes:</t>
  </si>
  <si>
    <t>Refer to SICD-2-14 for diaphragm guide capacity</t>
  </si>
  <si>
    <t>Refer to 2019 BDM 303.2.2.7 for loading</t>
  </si>
  <si>
    <t>Loading</t>
  </si>
  <si>
    <t>Determine Use of At Rest or Passive Pressure</t>
  </si>
  <si>
    <t>Per AASHTO LRFD C3.11.5.4, movement greater than 5% of the diaphragm height engages passive pressure</t>
  </si>
  <si>
    <t>Total movement based on thermal expansion</t>
  </si>
  <si>
    <t>Beam Material</t>
  </si>
  <si>
    <t>Steel</t>
  </si>
  <si>
    <t>a</t>
  </si>
  <si>
    <t>Concrete</t>
  </si>
  <si>
    <t>Bridge L</t>
  </si>
  <si>
    <t>Exp. L</t>
  </si>
  <si>
    <t>of Bridge L</t>
  </si>
  <si>
    <r>
      <rPr>
        <sz val="10"/>
        <rFont val="Arial"/>
        <family val="2"/>
      </rPr>
      <t>T</t>
    </r>
    <r>
      <rPr>
        <vertAlign val="subscript"/>
        <sz val="10"/>
        <rFont val="Arial"/>
        <family val="2"/>
      </rPr>
      <t>max</t>
    </r>
  </si>
  <si>
    <r>
      <t>T</t>
    </r>
    <r>
      <rPr>
        <vertAlign val="subscript"/>
        <sz val="10"/>
        <rFont val="Arial"/>
        <family val="2"/>
      </rPr>
      <t>min</t>
    </r>
  </si>
  <si>
    <r>
      <rPr>
        <sz val="10"/>
        <rFont val="Symbol"/>
        <family val="1"/>
        <charset val="2"/>
      </rPr>
      <t>D</t>
    </r>
    <r>
      <rPr>
        <vertAlign val="subscript"/>
        <sz val="10"/>
        <rFont val="Arial"/>
        <family val="2"/>
      </rPr>
      <t>T</t>
    </r>
  </si>
  <si>
    <t>d</t>
  </si>
  <si>
    <t>Determine if movement is great enough to engage passive pressure</t>
  </si>
  <si>
    <t>Movement required to engage passive pressure</t>
  </si>
  <si>
    <t>Source: BDM 303.2.2.7</t>
  </si>
  <si>
    <t>At-Rest Pressure Coefficient</t>
  </si>
  <si>
    <r>
      <t xml:space="preserve">Internal Friction Angle, </t>
    </r>
    <r>
      <rPr>
        <sz val="10"/>
        <rFont val="Symbol"/>
        <family val="1"/>
        <charset val="2"/>
      </rPr>
      <t>F</t>
    </r>
    <r>
      <rPr>
        <vertAlign val="subscript"/>
        <sz val="10"/>
        <rFont val="Arial"/>
        <family val="2"/>
      </rPr>
      <t>f</t>
    </r>
  </si>
  <si>
    <r>
      <t>At-Rest Pressure Coefficient, k</t>
    </r>
    <r>
      <rPr>
        <vertAlign val="subscript"/>
        <sz val="10"/>
        <rFont val="Arial"/>
        <family val="2"/>
      </rPr>
      <t>0</t>
    </r>
  </si>
  <si>
    <t>Passive Pressure Coefficient</t>
  </si>
  <si>
    <r>
      <t xml:space="preserve">Angle of Wall, </t>
    </r>
    <r>
      <rPr>
        <sz val="10"/>
        <rFont val="Symbol"/>
        <family val="1"/>
        <charset val="2"/>
      </rPr>
      <t>q</t>
    </r>
  </si>
  <si>
    <r>
      <t>Passive Pressure Coefficient, k</t>
    </r>
    <r>
      <rPr>
        <vertAlign val="subscript"/>
        <sz val="10"/>
        <rFont val="Arial"/>
        <family val="2"/>
      </rPr>
      <t>p</t>
    </r>
  </si>
  <si>
    <t>Interpolated Pressure Coefficient, k</t>
  </si>
  <si>
    <r>
      <t xml:space="preserve">Soil Unit Weight, </t>
    </r>
    <r>
      <rPr>
        <sz val="10"/>
        <rFont val="Symbol"/>
        <family val="1"/>
        <charset val="2"/>
      </rPr>
      <t>g</t>
    </r>
  </si>
  <si>
    <r>
      <t xml:space="preserve">Pressure, p = 1/2 * k * </t>
    </r>
    <r>
      <rPr>
        <sz val="10"/>
        <rFont val="Symbol"/>
        <family val="1"/>
        <charset val="2"/>
      </rPr>
      <t>g</t>
    </r>
    <r>
      <rPr>
        <sz val="10"/>
        <rFont val="Arial"/>
        <family val="2"/>
      </rPr>
      <t xml:space="preserve"> * H</t>
    </r>
    <r>
      <rPr>
        <vertAlign val="superscript"/>
        <sz val="10"/>
        <rFont val="Arial"/>
        <family val="2"/>
      </rPr>
      <t>2</t>
    </r>
  </si>
  <si>
    <t>Abutment Length, L</t>
  </si>
  <si>
    <t>Total Load on Abutment, EH</t>
  </si>
  <si>
    <t>Note: Load is perp. to back face of abutment</t>
  </si>
  <si>
    <t>Source: AASHTO LRFD</t>
  </si>
  <si>
    <t>Capacity</t>
  </si>
  <si>
    <t>Capacity Normal to Rub Plate</t>
  </si>
  <si>
    <t>Capacity Parallel to Rub Plate</t>
  </si>
  <si>
    <t>source: SICD-2-14</t>
  </si>
  <si>
    <t>Design</t>
  </si>
  <si>
    <t>EH</t>
  </si>
  <si>
    <r>
      <t xml:space="preserve">Skew Angle, </t>
    </r>
    <r>
      <rPr>
        <sz val="10"/>
        <rFont val="Symbol"/>
        <family val="1"/>
        <charset val="2"/>
      </rPr>
      <t>q</t>
    </r>
  </si>
  <si>
    <t>Number of Diaphragm Guides</t>
  </si>
  <si>
    <t>Design Summary</t>
  </si>
  <si>
    <t>● Semi-Integral Diaphragm Guide Design</t>
  </si>
  <si>
    <t>DG(perp)</t>
  </si>
  <si>
    <t>DG(par)</t>
  </si>
  <si>
    <t>lum</t>
  </si>
  <si>
    <t>Service Loads - Fully Constructed</t>
  </si>
  <si>
    <t>● MSE Strap Load</t>
  </si>
  <si>
    <t>This calculation is performed to determine the superstructure loads to be resisted by the strap attached to the back face of MSE Wall.  The standard plan note is found in ODOT BDM 605.5-1.  Per the "Note to Designer," abutments with expansion bearings need only to consider the nominal frictional resistances supplied by the bearings.  Any loads higher than the frictional resistance of the bearing will cause the bearing to slip and will not be transferred to the abutment footing.  Abutments with fixed bearings need to consider all longitudinal loads other than those related to the backfill of the structure.</t>
  </si>
  <si>
    <t>For Expansion Bearings</t>
  </si>
  <si>
    <r>
      <t xml:space="preserve">Sliding Force, F = </t>
    </r>
    <r>
      <rPr>
        <sz val="10"/>
        <rFont val="Symbol"/>
        <family val="1"/>
        <charset val="2"/>
      </rPr>
      <t>m</t>
    </r>
    <r>
      <rPr>
        <sz val="8.5"/>
        <rFont val="Arial"/>
        <family val="2"/>
      </rPr>
      <t xml:space="preserve"> * P</t>
    </r>
  </si>
  <si>
    <t>m</t>
  </si>
  <si>
    <t>(Interpolated from 14.7.2.5-1)</t>
  </si>
  <si>
    <t>P</t>
  </si>
  <si>
    <t>Determine the sliding force for entire superstructure</t>
  </si>
  <si>
    <t>(from Abutment Calculations)</t>
  </si>
  <si>
    <t>F</t>
  </si>
  <si>
    <t>= F / Abutment Length</t>
  </si>
  <si>
    <t>Nominal Strip Load for Plans</t>
  </si>
  <si>
    <t>Date:        12/6/19</t>
  </si>
  <si>
    <t>Check:          JLW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</si>
</sst>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5">
    <numFmt numFmtId="44" formatCode="_(&quot;$&quot;* #,##0.00_);_(&quot;$&quot;* \(#,##0.00\);_(&quot;$&quot;* &quot;-&quot;??_);_(@_)"/>
    <numFmt numFmtId="164" formatCode="0.000"/>
    <numFmt numFmtId="165" formatCode="0\ &quot;degrees&quot;"/>
    <numFmt numFmtId="166" formatCode="0.000&quot; kcf&quot;"/>
    <numFmt numFmtId="167" formatCode="m/d/yy;@"/>
    <numFmt numFmtId="168" formatCode="0.000\'"/>
    <numFmt numFmtId="169" formatCode="#,###,##0.000\ &quot;°&quot;"/>
    <numFmt numFmtId="170" formatCode="#,###,##0.00\ &quot;ft²&quot;"/>
    <numFmt numFmtId="171" formatCode="0.00&quot;'&quot;"/>
    <numFmt numFmtId="172" formatCode="0.00\'"/>
    <numFmt numFmtId="173" formatCode="#,###,##0.00\ &quot;ksi&quot;"/>
    <numFmt numFmtId="174" formatCode="#,###,##0.000\&quot;"/>
    <numFmt numFmtId="175" formatCode="0.00&quot; k&quot;"/>
    <numFmt numFmtId="176" formatCode="0.00&quot; k-ft&quot;"/>
    <numFmt numFmtId="177" formatCode="0.000&quot; ksf&quot;"/>
    <numFmt numFmtId="178" formatCode="0.0&quot; k&quot;"/>
    <numFmt numFmtId="179" formatCode="0.0&quot; k-ft&quot;"/>
    <numFmt numFmtId="180" formatCode="0.0&quot; ft^2&quot;"/>
    <numFmt numFmtId="181" formatCode="0.0&quot; k/pile&quot;"/>
    <numFmt numFmtId="182" formatCode="0&quot;V:1H&quot;"/>
    <numFmt numFmtId="183" formatCode="0.000&quot; rad&quot;"/>
    <numFmt numFmtId="184" formatCode="&quot;HS-&quot;00"/>
    <numFmt numFmtId="185" formatCode="0.00&quot; k/ft&quot;"/>
    <numFmt numFmtId="186" formatCode="0.0&quot; k/ft&quot;"/>
    <numFmt numFmtId="187" formatCode="0.00\ &quot;in&quot;"/>
    <numFmt numFmtId="188" formatCode="0\ &quot;ksi&quot;"/>
    <numFmt numFmtId="189" formatCode="00.00\ &quot;in&quot;"/>
    <numFmt numFmtId="190" formatCode="&quot;#&quot;0\ &quot;bar&quot;"/>
    <numFmt numFmtId="191" formatCode="0.0\ &quot;ksi&quot;"/>
    <numFmt numFmtId="192" formatCode="0\ &quot;in^3&quot;"/>
    <numFmt numFmtId="193" formatCode="0.00&quot; in&quot;"/>
    <numFmt numFmtId="194" formatCode="0.00&quot; in^2&quot;"/>
    <numFmt numFmtId="195" formatCode="0.00000"/>
    <numFmt numFmtId="196" formatCode="0.00\ &quot;ksi&quot;"/>
    <numFmt numFmtId="197" formatCode="0.00\ &quot;k&quot;"/>
    <numFmt numFmtId="198" formatCode="0.0&quot; sq in&quot;"/>
    <numFmt numFmtId="199" formatCode="0.000&quot; k/ft&quot;"/>
    <numFmt numFmtId="200" formatCode="0.00&quot; deg&quot;"/>
    <numFmt numFmtId="201" formatCode="0.000&quot; in&quot;"/>
    <numFmt numFmtId="202" formatCode="0.0&quot; in&quot;"/>
    <numFmt numFmtId="203" formatCode="0.00\ &quot;k-ft&quot;"/>
    <numFmt numFmtId="204" formatCode="0.000&quot; in^2&quot;"/>
    <numFmt numFmtId="205" formatCode="0.00&quot; sft&quot;"/>
    <numFmt numFmtId="206" formatCode="0.000&quot;'&quot;"/>
    <numFmt numFmtId="207" formatCode="0\ &quot;k-ft&quot;"/>
    <numFmt numFmtId="208" formatCode="0.00&quot;k-ft/ft&quot;"/>
    <numFmt numFmtId="209" formatCode="0.000&quot; k&quot;"/>
    <numFmt numFmtId="210" formatCode="0.0000"/>
    <numFmt numFmtId="211" formatCode="##0.00E+00"/>
    <numFmt numFmtId="212" formatCode="0&quot; F&quot;"/>
    <numFmt numFmtId="213" formatCode="0&quot; deg&quot;"/>
    <numFmt numFmtId="214" formatCode="0.0"/>
    <numFmt numFmtId="215" formatCode="0&quot; pcf&quot;"/>
    <numFmt numFmtId="216" formatCode="0&quot; k&quot;"/>
    <numFmt numFmtId="217" formatCode="0.00&quot; ft&quot;"/>
  </numFmts>
  <fonts count="30">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sz val="10"/>
      <name val="Symbol"/>
      <family val="1"/>
      <charset val="2"/>
    </font>
    <font>
      <vertAlign val="subscript"/>
      <sz val="10"/>
      <name val="Arial"/>
      <family val="2"/>
    </font>
    <font>
      <vertAlign val="superscript"/>
      <sz val="10"/>
      <name val="Arial"/>
      <family val="2"/>
    </font>
    <font>
      <sz val="10"/>
      <name val="Copperplate Gothic Light"/>
      <family val="2"/>
    </font>
    <font>
      <b/>
      <u/>
      <sz val="10"/>
      <name val="Arial"/>
      <family val="2"/>
    </font>
    <font>
      <sz val="8"/>
      <name val="Arial"/>
      <family val="2"/>
    </font>
    <font>
      <vertAlign val="subscript"/>
      <sz val="8"/>
      <name val="Arial"/>
      <family val="2"/>
    </font>
    <font>
      <b/>
      <sz val="8"/>
      <name val="Arial"/>
      <family val="2"/>
    </font>
    <font>
      <sz val="8"/>
      <name val="Symbol"/>
      <family val="1"/>
      <charset val="2"/>
    </font>
    <font>
      <u/>
      <sz val="8"/>
      <name val="Arial"/>
      <family val="2"/>
    </font>
    <font>
      <u val="double"/>
      <sz val="8"/>
      <name val="Arial"/>
      <family val="2"/>
    </font>
    <font>
      <vertAlign val="superscript"/>
      <sz val="8"/>
      <name val="Arial"/>
      <family val="2"/>
    </font>
    <font>
      <sz val="10"/>
      <color theme="1"/>
      <name val="Arial"/>
      <family val="2"/>
    </font>
    <font>
      <sz val="8"/>
      <name val="Calibri"/>
      <family val="2"/>
    </font>
    <font>
      <sz val="12"/>
      <name val="Helv"/>
    </font>
    <font>
      <sz val="10"/>
      <name val="Minion Pro"/>
      <family val="1"/>
    </font>
    <font>
      <i/>
      <sz val="10"/>
      <name val="Arial"/>
      <family val="2"/>
    </font>
    <font>
      <sz val="10"/>
      <color rgb="FFFF0000"/>
      <name val="Arial"/>
      <family val="2"/>
    </font>
    <font>
      <sz val="8"/>
      <name val="Arial"/>
      <family val="2"/>
    </font>
    <font>
      <sz val="8"/>
      <name val="Arial"/>
      <family val="1"/>
      <charset val="2"/>
    </font>
    <font>
      <sz val="10"/>
      <name val="Calibri"/>
      <family val="2"/>
    </font>
    <font>
      <sz val="8.5"/>
      <name val="Arial"/>
      <family val="2"/>
    </font>
    <font>
      <vertAlign val="subscript"/>
      <sz val="10"/>
      <name val="Script MT Bold"/>
      <family val="4"/>
    </font>
    <font>
      <sz val="10"/>
      <name val="Arial"/>
      <family val="2"/>
    </font>
    <font>
      <sz val="10"/>
      <name val="Arial"/>
      <family val="1"/>
      <charset val="2"/>
    </font>
  </fonts>
  <fills count="9">
    <fill>
      <patternFill patternType="none"/>
    </fill>
    <fill>
      <patternFill patternType="gray125"/>
    </fill>
    <fill>
      <patternFill patternType="solid">
        <fgColor indexed="43"/>
        <bgColor indexed="23"/>
      </patternFill>
    </fill>
    <fill>
      <patternFill patternType="solid">
        <fgColor indexed="43"/>
        <bgColor indexed="64"/>
      </patternFill>
    </fill>
    <fill>
      <patternFill patternType="solid">
        <fgColor rgb="FFFFFF99"/>
        <bgColor indexed="64"/>
      </patternFill>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rgb="FFFF0000"/>
        <bgColor indexed="64"/>
      </patternFill>
    </fill>
  </fills>
  <borders count="96">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thick">
        <color indexed="64"/>
      </right>
      <top style="thin">
        <color indexed="64"/>
      </top>
      <bottom style="thick">
        <color indexed="64"/>
      </bottom>
      <diagonal/>
    </border>
    <border>
      <left/>
      <right/>
      <top/>
      <bottom style="double">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medium">
        <color indexed="64"/>
      </right>
      <top style="medium">
        <color indexed="64"/>
      </top>
      <bottom/>
      <diagonal/>
    </border>
    <border>
      <left style="thick">
        <color indexed="64"/>
      </left>
      <right/>
      <top style="medium">
        <color indexed="64"/>
      </top>
      <bottom/>
      <diagonal/>
    </border>
    <border>
      <left style="medium">
        <color indexed="64"/>
      </left>
      <right/>
      <top/>
      <bottom style="thick">
        <color indexed="64"/>
      </bottom>
      <diagonal/>
    </border>
    <border>
      <left style="thin">
        <color indexed="64"/>
      </left>
      <right style="medium">
        <color indexed="64"/>
      </right>
      <top/>
      <bottom style="thick">
        <color indexed="64"/>
      </bottom>
      <diagonal/>
    </border>
    <border>
      <left style="medium">
        <color indexed="64"/>
      </left>
      <right/>
      <top style="thick">
        <color indexed="64"/>
      </top>
      <bottom style="thin">
        <color indexed="64"/>
      </bottom>
      <diagonal/>
    </border>
    <border>
      <left/>
      <right style="medium">
        <color indexed="64"/>
      </right>
      <top style="thick">
        <color indexed="64"/>
      </top>
      <bottom/>
      <diagonal/>
    </border>
    <border>
      <left style="thick">
        <color indexed="64"/>
      </left>
      <right/>
      <top/>
      <bottom style="medium">
        <color indexed="64"/>
      </bottom>
      <diagonal/>
    </border>
    <border>
      <left/>
      <right style="medium">
        <color indexed="64"/>
      </right>
      <top/>
      <bottom style="medium">
        <color indexed="64"/>
      </bottom>
      <diagonal/>
    </border>
    <border diagonalUp="1">
      <left style="thin">
        <color auto="1"/>
      </left>
      <right/>
      <top style="thin">
        <color auto="1"/>
      </top>
      <bottom/>
      <diagonal style="thin">
        <color auto="1"/>
      </diagonal>
    </border>
    <border diagonalUp="1">
      <left/>
      <right/>
      <top style="thin">
        <color auto="1"/>
      </top>
      <bottom/>
      <diagonal style="thin">
        <color auto="1"/>
      </diagonal>
    </border>
    <border diagonalUp="1">
      <left/>
      <right style="thin">
        <color auto="1"/>
      </right>
      <top style="thin">
        <color auto="1"/>
      </top>
      <bottom/>
      <diagonal style="thin">
        <color auto="1"/>
      </diagonal>
    </border>
    <border diagonalUp="1">
      <left style="thin">
        <color auto="1"/>
      </left>
      <right/>
      <top/>
      <bottom/>
      <diagonal style="thin">
        <color auto="1"/>
      </diagonal>
    </border>
    <border diagonalUp="1">
      <left/>
      <right/>
      <top/>
      <bottom/>
      <diagonal style="thin">
        <color auto="1"/>
      </diagonal>
    </border>
    <border diagonalUp="1">
      <left/>
      <right style="thin">
        <color auto="1"/>
      </right>
      <top/>
      <bottom/>
      <diagonal style="thin">
        <color auto="1"/>
      </diagonal>
    </border>
    <border diagonalUp="1">
      <left style="thin">
        <color auto="1"/>
      </left>
      <right/>
      <top/>
      <bottom style="thin">
        <color auto="1"/>
      </bottom>
      <diagonal style="thin">
        <color auto="1"/>
      </diagonal>
    </border>
    <border diagonalUp="1">
      <left/>
      <right/>
      <top/>
      <bottom style="thin">
        <color auto="1"/>
      </bottom>
      <diagonal style="thin">
        <color auto="1"/>
      </diagonal>
    </border>
    <border diagonalUp="1">
      <left/>
      <right style="thin">
        <color auto="1"/>
      </right>
      <top/>
      <bottom style="thin">
        <color auto="1"/>
      </bottom>
      <diagonal style="thin">
        <color auto="1"/>
      </diagonal>
    </border>
  </borders>
  <cellStyleXfs count="9">
    <xf numFmtId="0" fontId="0" fillId="0" borderId="0"/>
    <xf numFmtId="0" fontId="4" fillId="2" borderId="0" applyNumberFormat="0" applyBorder="0" applyAlignment="0">
      <protection locked="0"/>
    </xf>
    <xf numFmtId="0" fontId="3" fillId="0" borderId="0"/>
    <xf numFmtId="44" fontId="3" fillId="0" borderId="0" applyFont="0" applyFill="0" applyBorder="0" applyAlignment="0" applyProtection="0"/>
    <xf numFmtId="9" fontId="3" fillId="0" borderId="0" applyFont="0" applyFill="0" applyBorder="0" applyAlignment="0" applyProtection="0"/>
    <xf numFmtId="0" fontId="19" fillId="0" borderId="0"/>
    <xf numFmtId="0" fontId="2" fillId="0" borderId="0"/>
    <xf numFmtId="0" fontId="1" fillId="0" borderId="0"/>
    <xf numFmtId="9" fontId="28" fillId="0" borderId="0" applyFont="0" applyFill="0" applyBorder="0" applyAlignment="0" applyProtection="0"/>
  </cellStyleXfs>
  <cellXfs count="567">
    <xf numFmtId="0" fontId="0" fillId="0" borderId="0" xfId="0"/>
    <xf numFmtId="0" fontId="3" fillId="0" borderId="0" xfId="2" applyFont="1"/>
    <xf numFmtId="0" fontId="8" fillId="5" borderId="12" xfId="2" applyFont="1" applyFill="1" applyBorder="1" applyAlignment="1">
      <alignment horizontal="center" vertical="center"/>
    </xf>
    <xf numFmtId="0" fontId="8" fillId="5" borderId="17" xfId="2" applyFont="1" applyFill="1" applyBorder="1" applyAlignment="1">
      <alignment horizontal="center" vertical="center"/>
    </xf>
    <xf numFmtId="0" fontId="3" fillId="0" borderId="0" xfId="2" applyFont="1" applyFill="1" applyBorder="1" applyAlignment="1">
      <alignment horizontal="left" vertical="center" wrapText="1"/>
    </xf>
    <xf numFmtId="0" fontId="9" fillId="0" borderId="0" xfId="2" applyFont="1" applyFill="1" applyBorder="1" applyAlignment="1">
      <alignment vertical="center"/>
    </xf>
    <xf numFmtId="0" fontId="3" fillId="0" borderId="0" xfId="2" applyFont="1" applyFill="1" applyBorder="1" applyAlignment="1">
      <alignment horizontal="center" vertical="center"/>
    </xf>
    <xf numFmtId="168" fontId="10" fillId="0" borderId="0" xfId="2" applyNumberFormat="1" applyFont="1" applyFill="1" applyBorder="1" applyAlignment="1">
      <alignment vertical="center"/>
    </xf>
    <xf numFmtId="168" fontId="10" fillId="0" borderId="0" xfId="2" applyNumberFormat="1" applyFont="1" applyFill="1" applyBorder="1" applyAlignment="1">
      <alignment vertical="center" wrapText="1"/>
    </xf>
    <xf numFmtId="168" fontId="10" fillId="3" borderId="0" xfId="2" applyNumberFormat="1" applyFont="1" applyFill="1" applyBorder="1" applyAlignment="1">
      <alignment vertical="center" wrapText="1"/>
    </xf>
    <xf numFmtId="0" fontId="10" fillId="0" borderId="0" xfId="2" applyFont="1" applyFill="1" applyBorder="1" applyAlignment="1">
      <alignment vertical="center"/>
    </xf>
    <xf numFmtId="0" fontId="3" fillId="0" borderId="0" xfId="2" applyFont="1" applyFill="1" applyBorder="1" applyAlignment="1">
      <alignment vertical="center"/>
    </xf>
    <xf numFmtId="0" fontId="10" fillId="0" borderId="0" xfId="2" applyFont="1" applyFill="1" applyBorder="1" applyAlignment="1">
      <alignment horizontal="center" vertical="center"/>
    </xf>
    <xf numFmtId="0" fontId="10" fillId="0" borderId="0" xfId="2" applyFont="1" applyFill="1" applyBorder="1" applyAlignment="1">
      <alignment horizontal="left" vertical="center" wrapText="1"/>
    </xf>
    <xf numFmtId="0" fontId="3" fillId="0" borderId="0" xfId="2" applyFont="1" applyFill="1" applyBorder="1" applyAlignment="1">
      <alignment horizontal="right" vertical="center"/>
    </xf>
    <xf numFmtId="169" fontId="10" fillId="0" borderId="0" xfId="2" applyNumberFormat="1" applyFont="1" applyFill="1" applyBorder="1" applyAlignment="1">
      <alignment vertical="center"/>
    </xf>
    <xf numFmtId="0" fontId="10" fillId="0" borderId="0" xfId="2" applyFont="1" applyFill="1" applyBorder="1" applyAlignment="1">
      <alignment horizontal="right" vertical="center"/>
    </xf>
    <xf numFmtId="0" fontId="10" fillId="5" borderId="0" xfId="2" applyFont="1" applyFill="1" applyBorder="1" applyAlignment="1">
      <alignment vertical="center"/>
    </xf>
    <xf numFmtId="168" fontId="10" fillId="0" borderId="0" xfId="2" applyNumberFormat="1" applyFont="1" applyFill="1" applyBorder="1" applyAlignment="1">
      <alignment horizontal="center" vertical="center"/>
    </xf>
    <xf numFmtId="168" fontId="10" fillId="4" borderId="0" xfId="2" applyNumberFormat="1" applyFont="1" applyFill="1" applyBorder="1" applyAlignment="1">
      <alignment vertical="center"/>
    </xf>
    <xf numFmtId="168" fontId="10" fillId="3" borderId="0" xfId="2" applyNumberFormat="1" applyFont="1" applyFill="1" applyBorder="1" applyAlignment="1">
      <alignment vertical="center"/>
    </xf>
    <xf numFmtId="170" fontId="10" fillId="0" borderId="0" xfId="2" applyNumberFormat="1" applyFont="1" applyFill="1" applyBorder="1" applyAlignment="1">
      <alignment vertical="center"/>
    </xf>
    <xf numFmtId="0" fontId="10" fillId="0" borderId="0" xfId="2" applyFont="1" applyAlignment="1">
      <alignment horizontal="center" vertical="center"/>
    </xf>
    <xf numFmtId="0" fontId="10" fillId="0" borderId="0" xfId="2" applyFont="1" applyFill="1" applyAlignment="1">
      <alignment horizontal="center" vertical="center"/>
    </xf>
    <xf numFmtId="0" fontId="3" fillId="0" borderId="0" xfId="2" applyFont="1" applyFill="1" applyBorder="1" applyAlignment="1">
      <alignment horizontal="left" vertical="center"/>
    </xf>
    <xf numFmtId="0" fontId="10" fillId="5" borderId="0" xfId="2" quotePrefix="1" applyFont="1" applyFill="1" applyBorder="1" applyAlignment="1">
      <alignment vertical="center"/>
    </xf>
    <xf numFmtId="0" fontId="10" fillId="0" borderId="0" xfId="2" applyFont="1" applyFill="1" applyBorder="1" applyAlignment="1">
      <alignment horizontal="left" vertical="center"/>
    </xf>
    <xf numFmtId="168" fontId="10" fillId="4" borderId="0" xfId="2" applyNumberFormat="1" applyFont="1" applyFill="1" applyBorder="1" applyAlignment="1">
      <alignment vertical="center" wrapText="1"/>
    </xf>
    <xf numFmtId="0" fontId="10" fillId="0" borderId="0" xfId="2" applyFont="1" applyFill="1" applyBorder="1" applyAlignment="1">
      <alignment vertical="center" wrapText="1"/>
    </xf>
    <xf numFmtId="168" fontId="10" fillId="6" borderId="0" xfId="2" applyNumberFormat="1" applyFont="1" applyFill="1" applyBorder="1" applyAlignment="1">
      <alignment vertical="center"/>
    </xf>
    <xf numFmtId="0" fontId="10" fillId="0" borderId="0" xfId="2" quotePrefix="1" applyFont="1" applyFill="1" applyBorder="1" applyAlignment="1">
      <alignment vertical="center"/>
    </xf>
    <xf numFmtId="0" fontId="10" fillId="6" borderId="0" xfId="2" quotePrefix="1" applyFont="1" applyFill="1" applyBorder="1" applyAlignment="1">
      <alignment vertical="center"/>
    </xf>
    <xf numFmtId="0" fontId="10" fillId="6" borderId="0" xfId="2" applyFont="1" applyFill="1" applyBorder="1" applyAlignment="1">
      <alignment vertical="center"/>
    </xf>
    <xf numFmtId="168" fontId="10" fillId="0" borderId="0" xfId="2" applyNumberFormat="1" applyFont="1" applyFill="1" applyBorder="1" applyAlignment="1">
      <alignment horizontal="center" vertical="center" textRotation="90"/>
    </xf>
    <xf numFmtId="0" fontId="3" fillId="0" borderId="0" xfId="2" applyFont="1" applyAlignment="1">
      <alignment horizontal="center" vertical="center"/>
    </xf>
    <xf numFmtId="0" fontId="10" fillId="0" borderId="0" xfId="2" applyFont="1" applyAlignment="1">
      <alignment vertical="center"/>
    </xf>
    <xf numFmtId="0" fontId="10" fillId="5" borderId="0" xfId="2" applyFont="1" applyFill="1" applyAlignment="1">
      <alignment horizontal="center" vertical="center"/>
    </xf>
    <xf numFmtId="0" fontId="10" fillId="0" borderId="0" xfId="2" applyFont="1" applyFill="1" applyAlignment="1">
      <alignment vertical="center"/>
    </xf>
    <xf numFmtId="174" fontId="10" fillId="0" borderId="0" xfId="2" applyNumberFormat="1" applyFont="1" applyFill="1" applyBorder="1" applyAlignment="1">
      <alignment vertical="center" wrapText="1"/>
    </xf>
    <xf numFmtId="173" fontId="10" fillId="0" borderId="0" xfId="2" applyNumberFormat="1" applyFont="1" applyFill="1" applyBorder="1" applyAlignment="1">
      <alignment vertical="center"/>
    </xf>
    <xf numFmtId="0" fontId="10" fillId="0" borderId="0" xfId="2" applyFont="1" applyFill="1" applyBorder="1" applyAlignment="1">
      <alignment horizontal="center" vertical="center"/>
    </xf>
    <xf numFmtId="0" fontId="10" fillId="5" borderId="0" xfId="2" applyFont="1" applyFill="1"/>
    <xf numFmtId="0" fontId="10" fillId="0" borderId="0" xfId="2" applyFont="1"/>
    <xf numFmtId="0" fontId="12" fillId="0" borderId="0" xfId="2" applyFont="1" applyFill="1" applyBorder="1" applyAlignment="1">
      <alignment vertical="center"/>
    </xf>
    <xf numFmtId="0" fontId="10" fillId="0" borderId="0" xfId="2" applyFont="1" applyAlignment="1">
      <alignment horizontal="right" vertical="center"/>
    </xf>
    <xf numFmtId="0" fontId="12" fillId="5" borderId="0" xfId="2" applyFont="1" applyFill="1" applyBorder="1" applyAlignment="1">
      <alignment vertical="center"/>
    </xf>
    <xf numFmtId="0" fontId="10" fillId="0" borderId="29" xfId="2" applyFont="1" applyBorder="1" applyAlignment="1">
      <alignment horizontal="center"/>
    </xf>
    <xf numFmtId="0" fontId="12" fillId="0" borderId="0" xfId="2" applyFont="1" applyFill="1" applyBorder="1" applyAlignment="1">
      <alignment horizontal="left" vertical="center"/>
    </xf>
    <xf numFmtId="0" fontId="10" fillId="0" borderId="0" xfId="2" applyFont="1" applyAlignment="1">
      <alignment horizontal="center"/>
    </xf>
    <xf numFmtId="0" fontId="10" fillId="0" borderId="0" xfId="2" applyFont="1" applyBorder="1" applyAlignment="1"/>
    <xf numFmtId="0" fontId="12" fillId="6" borderId="0" xfId="2" applyFont="1" applyFill="1" applyBorder="1" applyAlignment="1">
      <alignment vertical="center"/>
    </xf>
    <xf numFmtId="0" fontId="10" fillId="6" borderId="0" xfId="2" applyFont="1" applyFill="1" applyBorder="1" applyAlignment="1">
      <alignment vertical="center" wrapText="1"/>
    </xf>
    <xf numFmtId="0" fontId="10" fillId="6" borderId="0" xfId="2" applyFont="1" applyFill="1" applyBorder="1" applyAlignment="1">
      <alignment horizontal="right" vertical="center"/>
    </xf>
    <xf numFmtId="2" fontId="10" fillId="0" borderId="0" xfId="2" applyNumberFormat="1" applyFont="1" applyFill="1" applyBorder="1" applyAlignment="1">
      <alignment horizontal="right" vertical="center"/>
    </xf>
    <xf numFmtId="9" fontId="10" fillId="0" borderId="0" xfId="4" applyFont="1" applyFill="1" applyBorder="1" applyAlignment="1">
      <alignment vertical="center"/>
    </xf>
    <xf numFmtId="0" fontId="10" fillId="0" borderId="0" xfId="2" applyFont="1" applyFill="1" applyBorder="1" applyAlignment="1">
      <alignment textRotation="90"/>
    </xf>
    <xf numFmtId="0" fontId="10" fillId="0" borderId="0" xfId="2" applyFont="1" applyBorder="1" applyAlignment="1">
      <alignment vertical="center"/>
    </xf>
    <xf numFmtId="0" fontId="10" fillId="0" borderId="0" xfId="2" applyFont="1" applyAlignment="1"/>
    <xf numFmtId="175" fontId="10" fillId="4" borderId="0" xfId="2" applyNumberFormat="1" applyFont="1" applyFill="1" applyBorder="1" applyAlignment="1">
      <alignment horizontal="center" vertical="center"/>
    </xf>
    <xf numFmtId="175" fontId="10" fillId="0" borderId="0" xfId="2" applyNumberFormat="1" applyFont="1" applyFill="1" applyBorder="1" applyAlignment="1">
      <alignment horizontal="center" vertical="center"/>
    </xf>
    <xf numFmtId="0" fontId="10" fillId="0" borderId="1" xfId="2" applyFont="1" applyBorder="1" applyAlignment="1">
      <alignment horizontal="center" vertical="center"/>
    </xf>
    <xf numFmtId="0" fontId="13" fillId="0" borderId="0" xfId="2" applyFont="1" applyFill="1" applyBorder="1" applyAlignment="1">
      <alignment horizontal="center" vertical="center"/>
    </xf>
    <xf numFmtId="0" fontId="10" fillId="0" borderId="0" xfId="2" applyFont="1" applyAlignment="1">
      <alignment horizontal="right"/>
    </xf>
    <xf numFmtId="0" fontId="10" fillId="0" borderId="0" xfId="2" applyFont="1" applyFill="1" applyBorder="1" applyAlignment="1">
      <alignment horizontal="right" vertical="center"/>
    </xf>
    <xf numFmtId="0" fontId="15" fillId="0" borderId="0" xfId="2" applyFont="1" applyFill="1" applyBorder="1" applyAlignment="1">
      <alignment vertical="center"/>
    </xf>
    <xf numFmtId="0" fontId="10" fillId="0" borderId="9" xfId="2" applyFont="1" applyFill="1" applyBorder="1" applyAlignment="1">
      <alignment horizontal="right" vertical="center"/>
    </xf>
    <xf numFmtId="0" fontId="3" fillId="5" borderId="0" xfId="2" applyFont="1" applyFill="1"/>
    <xf numFmtId="0" fontId="3" fillId="5" borderId="11" xfId="2" applyFont="1" applyFill="1" applyBorder="1" applyAlignment="1">
      <alignment vertical="center"/>
    </xf>
    <xf numFmtId="0" fontId="3" fillId="5" borderId="12" xfId="2" applyFont="1" applyFill="1" applyBorder="1" applyAlignment="1">
      <alignment vertical="center"/>
    </xf>
    <xf numFmtId="0" fontId="3" fillId="5" borderId="16" xfId="2" applyFont="1" applyFill="1" applyBorder="1" applyAlignment="1">
      <alignment vertical="center"/>
    </xf>
    <xf numFmtId="0" fontId="3" fillId="5" borderId="17" xfId="2" applyFont="1" applyFill="1" applyBorder="1" applyAlignment="1">
      <alignment vertical="center"/>
    </xf>
    <xf numFmtId="0" fontId="3" fillId="5" borderId="21" xfId="2" applyFont="1" applyFill="1" applyBorder="1" applyAlignment="1">
      <alignment vertical="center"/>
    </xf>
    <xf numFmtId="0" fontId="3" fillId="5" borderId="23" xfId="2" applyFont="1" applyFill="1" applyBorder="1" applyAlignment="1">
      <alignment vertical="center"/>
    </xf>
    <xf numFmtId="0" fontId="3" fillId="5" borderId="12" xfId="2" applyFont="1" applyFill="1" applyBorder="1" applyAlignment="1">
      <alignment horizontal="center" vertical="center"/>
    </xf>
    <xf numFmtId="0" fontId="3" fillId="5" borderId="24" xfId="2" applyFont="1" applyFill="1" applyBorder="1" applyAlignment="1">
      <alignment vertical="center"/>
    </xf>
    <xf numFmtId="0" fontId="3" fillId="5" borderId="25" xfId="2" applyFont="1" applyFill="1" applyBorder="1" applyAlignment="1">
      <alignment vertical="center"/>
    </xf>
    <xf numFmtId="0" fontId="3" fillId="5" borderId="26" xfId="2" applyFont="1" applyFill="1" applyBorder="1" applyAlignment="1">
      <alignment vertical="center"/>
    </xf>
    <xf numFmtId="0" fontId="3" fillId="5" borderId="27" xfId="2" applyFont="1" applyFill="1" applyBorder="1" applyAlignment="1">
      <alignment vertical="center"/>
    </xf>
    <xf numFmtId="0" fontId="3" fillId="5" borderId="17" xfId="2" applyFont="1" applyFill="1" applyBorder="1" applyAlignment="1">
      <alignment horizontal="center" vertical="center"/>
    </xf>
    <xf numFmtId="0" fontId="3" fillId="5" borderId="0" xfId="2" applyFont="1" applyFill="1" applyAlignment="1">
      <alignment vertical="center"/>
    </xf>
    <xf numFmtId="0" fontId="3" fillId="0" borderId="0" xfId="2" applyFont="1" applyFill="1" applyAlignment="1">
      <alignment vertical="center"/>
    </xf>
    <xf numFmtId="0" fontId="10" fillId="0" borderId="0" xfId="2" applyFont="1" applyAlignment="1">
      <alignment wrapText="1"/>
    </xf>
    <xf numFmtId="0" fontId="10" fillId="0" borderId="4" xfId="2" applyFont="1" applyBorder="1"/>
    <xf numFmtId="0" fontId="10" fillId="0" borderId="2" xfId="2" applyFont="1" applyBorder="1"/>
    <xf numFmtId="0" fontId="10" fillId="0" borderId="1" xfId="2" applyFont="1" applyBorder="1"/>
    <xf numFmtId="0" fontId="10" fillId="0" borderId="35" xfId="2" applyFont="1" applyBorder="1"/>
    <xf numFmtId="0" fontId="10" fillId="0" borderId="35" xfId="2" applyFont="1" applyFill="1" applyBorder="1"/>
    <xf numFmtId="0" fontId="10" fillId="0" borderId="37" xfId="2" applyFont="1" applyBorder="1"/>
    <xf numFmtId="0" fontId="10" fillId="0" borderId="38" xfId="2" applyFont="1" applyBorder="1"/>
    <xf numFmtId="0" fontId="10" fillId="0" borderId="40" xfId="2" applyFont="1" applyBorder="1" applyAlignment="1"/>
    <xf numFmtId="0" fontId="10" fillId="0" borderId="41" xfId="2" applyFont="1" applyBorder="1" applyAlignment="1">
      <alignment wrapText="1"/>
    </xf>
    <xf numFmtId="0" fontId="10" fillId="0" borderId="53" xfId="2" applyFont="1" applyBorder="1"/>
    <xf numFmtId="0" fontId="10" fillId="0" borderId="2" xfId="2" applyFont="1" applyFill="1" applyBorder="1"/>
    <xf numFmtId="0" fontId="10" fillId="0" borderId="31" xfId="2" applyFont="1" applyBorder="1" applyAlignment="1">
      <alignment wrapText="1"/>
    </xf>
    <xf numFmtId="0" fontId="10" fillId="0" borderId="61" xfId="2" applyFont="1" applyBorder="1"/>
    <xf numFmtId="0" fontId="10" fillId="0" borderId="62" xfId="2" applyFont="1" applyBorder="1"/>
    <xf numFmtId="0" fontId="10" fillId="0" borderId="63" xfId="2" applyFont="1" applyBorder="1"/>
    <xf numFmtId="0" fontId="13" fillId="0" borderId="31" xfId="2" applyFont="1" applyBorder="1" applyAlignment="1">
      <alignment horizontal="center" wrapText="1"/>
    </xf>
    <xf numFmtId="0" fontId="10" fillId="0" borderId="62" xfId="2" applyFont="1" applyFill="1" applyBorder="1" applyAlignment="1">
      <alignment horizontal="center"/>
    </xf>
    <xf numFmtId="0" fontId="13" fillId="0" borderId="0" xfId="2" applyFont="1" applyAlignment="1">
      <alignment horizontal="right"/>
    </xf>
    <xf numFmtId="0" fontId="14" fillId="0" borderId="0" xfId="2" applyFont="1"/>
    <xf numFmtId="0" fontId="10" fillId="0" borderId="3" xfId="2" applyFont="1" applyBorder="1" applyAlignment="1">
      <alignment horizontal="right"/>
    </xf>
    <xf numFmtId="0" fontId="10" fillId="0" borderId="64" xfId="2" applyFont="1" applyBorder="1"/>
    <xf numFmtId="0" fontId="10" fillId="0" borderId="65" xfId="2" applyFont="1" applyBorder="1"/>
    <xf numFmtId="0" fontId="10" fillId="0" borderId="2" xfId="2" applyFont="1" applyBorder="1" applyAlignment="1">
      <alignment horizontal="right"/>
    </xf>
    <xf numFmtId="0" fontId="10" fillId="0" borderId="32" xfId="2" applyFont="1" applyBorder="1"/>
    <xf numFmtId="0" fontId="10" fillId="0" borderId="33" xfId="2" applyFont="1" applyBorder="1"/>
    <xf numFmtId="0" fontId="10" fillId="0" borderId="33" xfId="2" applyFont="1" applyBorder="1" applyAlignment="1">
      <alignment horizontal="right"/>
    </xf>
    <xf numFmtId="0" fontId="10" fillId="0" borderId="1" xfId="2" applyFont="1" applyBorder="1" applyAlignment="1">
      <alignment horizontal="right"/>
    </xf>
    <xf numFmtId="0" fontId="10" fillId="0" borderId="40" xfId="2" applyFont="1" applyBorder="1"/>
    <xf numFmtId="0" fontId="10" fillId="0" borderId="41" xfId="2" applyFont="1" applyBorder="1"/>
    <xf numFmtId="0" fontId="10" fillId="0" borderId="71" xfId="2" applyFont="1" applyBorder="1"/>
    <xf numFmtId="0" fontId="10" fillId="0" borderId="72" xfId="2" applyFont="1" applyBorder="1"/>
    <xf numFmtId="0" fontId="10" fillId="0" borderId="72" xfId="2" applyFont="1" applyBorder="1" applyAlignment="1">
      <alignment horizontal="right"/>
    </xf>
    <xf numFmtId="0" fontId="10" fillId="0" borderId="73" xfId="2" applyFont="1" applyBorder="1"/>
    <xf numFmtId="0" fontId="10" fillId="0" borderId="10" xfId="2" applyFont="1" applyBorder="1"/>
    <xf numFmtId="0" fontId="10" fillId="0" borderId="10" xfId="2" applyFont="1" applyBorder="1" applyAlignment="1">
      <alignment horizontal="right"/>
    </xf>
    <xf numFmtId="0" fontId="10" fillId="0" borderId="42" xfId="2" applyFont="1" applyBorder="1"/>
    <xf numFmtId="0" fontId="10" fillId="0" borderId="0" xfId="2" quotePrefix="1" applyFont="1"/>
    <xf numFmtId="0" fontId="13" fillId="0" borderId="0" xfId="0" applyFont="1" applyFill="1" applyBorder="1" applyAlignment="1">
      <alignment horizontal="left"/>
    </xf>
    <xf numFmtId="0" fontId="10" fillId="0" borderId="4" xfId="2" applyFont="1" applyBorder="1" applyAlignment="1">
      <alignment horizontal="center"/>
    </xf>
    <xf numFmtId="0" fontId="13" fillId="0" borderId="2" xfId="0" applyFont="1" applyFill="1" applyBorder="1" applyAlignment="1">
      <alignment horizontal="right"/>
    </xf>
    <xf numFmtId="0" fontId="10" fillId="0" borderId="0" xfId="2" applyFont="1" applyBorder="1"/>
    <xf numFmtId="0" fontId="10" fillId="0" borderId="0" xfId="2" applyFont="1" applyBorder="1" applyAlignment="1">
      <alignment horizontal="right"/>
    </xf>
    <xf numFmtId="178" fontId="10" fillId="0" borderId="0" xfId="2" applyNumberFormat="1" applyFont="1" applyBorder="1" applyAlignment="1">
      <alignment horizontal="center"/>
    </xf>
    <xf numFmtId="0" fontId="10" fillId="0" borderId="78" xfId="2" applyFont="1" applyBorder="1"/>
    <xf numFmtId="0" fontId="3" fillId="5" borderId="22" xfId="2" applyFont="1" applyFill="1" applyBorder="1" applyAlignment="1">
      <alignment vertical="center" wrapText="1"/>
    </xf>
    <xf numFmtId="175" fontId="10" fillId="0" borderId="0" xfId="2" applyNumberFormat="1" applyFont="1" applyBorder="1" applyAlignment="1">
      <alignment horizontal="center"/>
    </xf>
    <xf numFmtId="0" fontId="10" fillId="0" borderId="0" xfId="2" applyFont="1" applyBorder="1" applyAlignment="1">
      <alignment horizontal="center"/>
    </xf>
    <xf numFmtId="0" fontId="10" fillId="0" borderId="0" xfId="2" quotePrefix="1" applyFont="1" applyFill="1" applyBorder="1" applyAlignment="1">
      <alignment horizontal="right" vertical="center"/>
    </xf>
    <xf numFmtId="0" fontId="10" fillId="0" borderId="0" xfId="2" applyFont="1" applyFill="1" applyBorder="1" applyAlignment="1">
      <alignment horizontal="right" vertical="center"/>
    </xf>
    <xf numFmtId="175" fontId="10" fillId="0" borderId="0" xfId="2" applyNumberFormat="1" applyFont="1" applyAlignment="1">
      <alignment horizontal="center"/>
    </xf>
    <xf numFmtId="0" fontId="10" fillId="0" borderId="0" xfId="2" applyFont="1" applyFill="1" applyBorder="1" applyAlignment="1">
      <alignment horizontal="center" vertical="center"/>
    </xf>
    <xf numFmtId="0" fontId="10" fillId="0" borderId="0" xfId="2" applyFont="1" applyFill="1" applyBorder="1" applyAlignment="1">
      <alignment horizontal="right" vertical="center"/>
    </xf>
    <xf numFmtId="0" fontId="10" fillId="0" borderId="0" xfId="2" applyFont="1" applyBorder="1" applyAlignment="1">
      <alignment horizontal="center"/>
    </xf>
    <xf numFmtId="179" fontId="18" fillId="0" borderId="64" xfId="2" applyNumberFormat="1" applyFont="1" applyBorder="1" applyAlignment="1">
      <alignment horizontal="right"/>
    </xf>
    <xf numFmtId="0" fontId="10" fillId="4" borderId="79" xfId="2" applyFont="1" applyFill="1" applyBorder="1" applyAlignment="1">
      <alignment horizontal="center"/>
    </xf>
    <xf numFmtId="0" fontId="4" fillId="5" borderId="64" xfId="2" applyFont="1" applyFill="1" applyBorder="1" applyAlignment="1">
      <alignment vertical="center"/>
    </xf>
    <xf numFmtId="0" fontId="3" fillId="5" borderId="65" xfId="2" applyFill="1" applyBorder="1" applyAlignment="1">
      <alignment vertical="center"/>
    </xf>
    <xf numFmtId="0" fontId="3" fillId="5" borderId="80" xfId="2" applyFill="1" applyBorder="1" applyAlignment="1">
      <alignment vertical="center"/>
    </xf>
    <xf numFmtId="0" fontId="8" fillId="5" borderId="65" xfId="2" applyFont="1" applyFill="1" applyBorder="1" applyAlignment="1">
      <alignment vertical="center"/>
    </xf>
    <xf numFmtId="0" fontId="3" fillId="5" borderId="69" xfId="2" applyFill="1" applyBorder="1" applyAlignment="1">
      <alignment vertical="center"/>
    </xf>
    <xf numFmtId="0" fontId="3" fillId="0" borderId="0" xfId="2"/>
    <xf numFmtId="0" fontId="4" fillId="5" borderId="81" xfId="2" applyFont="1" applyFill="1" applyBorder="1" applyAlignment="1">
      <alignment vertical="center"/>
    </xf>
    <xf numFmtId="0" fontId="3" fillId="5" borderId="17" xfId="2" applyFill="1" applyBorder="1" applyAlignment="1">
      <alignment vertical="center"/>
    </xf>
    <xf numFmtId="0" fontId="3" fillId="5" borderId="16" xfId="2" applyFill="1" applyBorder="1" applyAlignment="1">
      <alignment vertical="center"/>
    </xf>
    <xf numFmtId="0" fontId="8" fillId="5" borderId="17" xfId="2" applyFont="1" applyFill="1" applyBorder="1" applyAlignment="1">
      <alignment vertical="center"/>
    </xf>
    <xf numFmtId="0" fontId="3" fillId="5" borderId="82" xfId="2" applyFill="1" applyBorder="1" applyAlignment="1">
      <alignment vertical="center"/>
    </xf>
    <xf numFmtId="0" fontId="3" fillId="5" borderId="23" xfId="2" applyFill="1" applyBorder="1" applyAlignment="1">
      <alignment vertical="center"/>
    </xf>
    <xf numFmtId="167" fontId="3" fillId="5" borderId="22" xfId="2" applyNumberFormat="1" applyFill="1" applyBorder="1" applyAlignment="1">
      <alignment horizontal="center" vertical="center"/>
    </xf>
    <xf numFmtId="0" fontId="3" fillId="5" borderId="11" xfId="2" applyFill="1" applyBorder="1" applyAlignment="1">
      <alignment vertical="center"/>
    </xf>
    <xf numFmtId="0" fontId="20" fillId="0" borderId="5" xfId="5" applyFont="1" applyBorder="1" applyAlignment="1">
      <alignment horizontal="center"/>
    </xf>
    <xf numFmtId="22" fontId="20" fillId="0" borderId="5" xfId="5" applyNumberFormat="1" applyFont="1" applyBorder="1" applyAlignment="1">
      <alignment horizontal="center"/>
    </xf>
    <xf numFmtId="0" fontId="3" fillId="5" borderId="38" xfId="2" applyFill="1" applyBorder="1" applyAlignment="1">
      <alignment vertical="center"/>
    </xf>
    <xf numFmtId="0" fontId="3" fillId="5" borderId="56" xfId="2" applyFill="1" applyBorder="1" applyAlignment="1">
      <alignment vertical="center"/>
    </xf>
    <xf numFmtId="0" fontId="3" fillId="5" borderId="85" xfId="2" applyFill="1" applyBorder="1" applyAlignment="1">
      <alignment vertical="center"/>
    </xf>
    <xf numFmtId="0" fontId="20" fillId="0" borderId="6" xfId="5" applyFont="1" applyBorder="1" applyAlignment="1">
      <alignment horizontal="center"/>
    </xf>
    <xf numFmtId="0" fontId="20" fillId="0" borderId="7" xfId="5" applyFont="1" applyBorder="1" applyAlignment="1">
      <alignment horizontal="center"/>
    </xf>
    <xf numFmtId="164" fontId="20" fillId="0" borderId="7" xfId="5" applyNumberFormat="1" applyFont="1" applyBorder="1" applyAlignment="1">
      <alignment horizontal="center"/>
    </xf>
    <xf numFmtId="2" fontId="20" fillId="0" borderId="7" xfId="5" applyNumberFormat="1" applyFont="1" applyBorder="1" applyAlignment="1">
      <alignment horizontal="center"/>
    </xf>
    <xf numFmtId="0" fontId="4" fillId="0" borderId="0" xfId="2" applyFont="1"/>
    <xf numFmtId="0" fontId="9" fillId="0" borderId="0" xfId="2" applyFont="1"/>
    <xf numFmtId="2" fontId="20" fillId="0" borderId="7" xfId="5" quotePrefix="1" applyNumberFormat="1" applyFont="1" applyBorder="1" applyAlignment="1">
      <alignment horizontal="center"/>
    </xf>
    <xf numFmtId="0" fontId="21" fillId="0" borderId="0" xfId="2" applyFont="1"/>
    <xf numFmtId="0" fontId="22" fillId="0" borderId="0" xfId="2" applyFont="1"/>
    <xf numFmtId="193" fontId="3" fillId="0" borderId="0" xfId="2" applyNumberFormat="1" applyAlignment="1">
      <alignment horizontal="center"/>
    </xf>
    <xf numFmtId="0" fontId="3" fillId="0" borderId="0" xfId="2" applyAlignment="1">
      <alignment horizontal="right"/>
    </xf>
    <xf numFmtId="175" fontId="10" fillId="0" borderId="0" xfId="2" applyNumberFormat="1" applyFont="1" applyAlignment="1">
      <alignment vertical="center"/>
    </xf>
    <xf numFmtId="0" fontId="10" fillId="0" borderId="0" xfId="2" applyFont="1" applyFill="1" applyAlignment="1"/>
    <xf numFmtId="174" fontId="10" fillId="0" borderId="0" xfId="2" applyNumberFormat="1" applyFont="1" applyFill="1" applyBorder="1" applyAlignment="1">
      <alignment wrapText="1"/>
    </xf>
    <xf numFmtId="0" fontId="10" fillId="0" borderId="0" xfId="2" applyFont="1" applyFill="1" applyAlignment="1">
      <alignment horizontal="right"/>
    </xf>
    <xf numFmtId="0" fontId="10" fillId="0" borderId="1" xfId="2" applyFont="1" applyFill="1" applyBorder="1" applyAlignment="1"/>
    <xf numFmtId="0" fontId="10" fillId="0" borderId="1" xfId="2" applyFont="1" applyFill="1" applyBorder="1" applyAlignment="1">
      <alignment horizontal="right"/>
    </xf>
    <xf numFmtId="0" fontId="10" fillId="0" borderId="1" xfId="2" applyFont="1" applyBorder="1" applyAlignment="1"/>
    <xf numFmtId="2" fontId="10" fillId="0" borderId="0" xfId="2" applyNumberFormat="1" applyFont="1" applyFill="1" applyAlignment="1"/>
    <xf numFmtId="168" fontId="10" fillId="0" borderId="0" xfId="2" applyNumberFormat="1" applyFont="1" applyFill="1" applyBorder="1" applyAlignment="1">
      <alignment horizontal="center" vertical="center" wrapText="1"/>
    </xf>
    <xf numFmtId="0" fontId="10" fillId="0" borderId="0" xfId="2" applyFont="1" applyFill="1" applyBorder="1" applyAlignment="1">
      <alignment horizontal="right" vertical="center"/>
    </xf>
    <xf numFmtId="168" fontId="10" fillId="0" borderId="0" xfId="2" applyNumberFormat="1" applyFont="1" applyFill="1" applyBorder="1" applyAlignment="1">
      <alignment horizontal="right" vertical="center"/>
    </xf>
    <xf numFmtId="0" fontId="10" fillId="7" borderId="61" xfId="2" applyFont="1" applyFill="1" applyBorder="1" applyAlignment="1">
      <alignment horizontal="center"/>
    </xf>
    <xf numFmtId="0" fontId="10" fillId="7" borderId="62" xfId="2" applyFont="1" applyFill="1" applyBorder="1" applyAlignment="1">
      <alignment horizontal="center"/>
    </xf>
    <xf numFmtId="168" fontId="10" fillId="7" borderId="0" xfId="2" applyNumberFormat="1" applyFont="1" applyFill="1" applyBorder="1" applyAlignment="1">
      <alignment horizontal="left" vertical="center"/>
    </xf>
    <xf numFmtId="0" fontId="10" fillId="7" borderId="0" xfId="2" applyFont="1" applyFill="1" applyAlignment="1">
      <alignment horizontal="left"/>
    </xf>
    <xf numFmtId="0" fontId="10" fillId="8" borderId="0" xfId="2" applyFont="1" applyFill="1"/>
    <xf numFmtId="0" fontId="24" fillId="0" borderId="0" xfId="2" applyFont="1" applyAlignment="1">
      <alignment horizontal="right"/>
    </xf>
    <xf numFmtId="0" fontId="3" fillId="5" borderId="83" xfId="2" applyFill="1" applyBorder="1" applyAlignment="1">
      <alignment vertical="center"/>
    </xf>
    <xf numFmtId="0" fontId="3" fillId="5" borderId="22" xfId="2" applyFill="1" applyBorder="1" applyAlignment="1">
      <alignment vertical="center"/>
    </xf>
    <xf numFmtId="0" fontId="3" fillId="5" borderId="12" xfId="2" applyFill="1" applyBorder="1"/>
    <xf numFmtId="0" fontId="3" fillId="5" borderId="84" xfId="2" applyFill="1" applyBorder="1"/>
    <xf numFmtId="0" fontId="3" fillId="5" borderId="37" xfId="2" applyFill="1" applyBorder="1" applyAlignment="1">
      <alignment vertical="center"/>
    </xf>
    <xf numFmtId="167" fontId="3" fillId="5" borderId="38" xfId="2" applyNumberFormat="1" applyFill="1" applyBorder="1" applyAlignment="1">
      <alignment vertical="center"/>
    </xf>
    <xf numFmtId="0" fontId="3" fillId="5" borderId="72" xfId="2" applyFill="1" applyBorder="1" applyAlignment="1">
      <alignment vertical="center"/>
    </xf>
    <xf numFmtId="0" fontId="3" fillId="5" borderId="86" xfId="2" applyFill="1" applyBorder="1" applyAlignment="1">
      <alignment vertical="center"/>
    </xf>
    <xf numFmtId="0" fontId="21" fillId="0" borderId="0" xfId="2" applyFont="1" applyAlignment="1">
      <alignment horizontal="left" vertical="center"/>
    </xf>
    <xf numFmtId="0" fontId="3" fillId="0" borderId="0" xfId="2" applyAlignment="1">
      <alignment horizontal="left" vertical="center"/>
    </xf>
    <xf numFmtId="0" fontId="3" fillId="0" borderId="0" xfId="2" applyAlignment="1">
      <alignment vertical="center"/>
    </xf>
    <xf numFmtId="0" fontId="3" fillId="0" borderId="0" xfId="2" applyAlignment="1">
      <alignment horizontal="center" vertical="center"/>
    </xf>
    <xf numFmtId="0" fontId="3" fillId="0" borderId="0" xfId="2" applyAlignment="1">
      <alignment horizontal="left" vertical="center" wrapText="1"/>
    </xf>
    <xf numFmtId="0" fontId="17" fillId="0" borderId="0" xfId="7" applyFont="1"/>
    <xf numFmtId="187" fontId="3" fillId="0" borderId="0" xfId="2" applyNumberFormat="1" applyAlignment="1" applyProtection="1">
      <alignment horizontal="center"/>
      <protection locked="0"/>
    </xf>
    <xf numFmtId="190" fontId="3" fillId="0" borderId="0" xfId="2" applyNumberFormat="1" applyAlignment="1" applyProtection="1">
      <alignment horizontal="center"/>
      <protection locked="0"/>
    </xf>
    <xf numFmtId="1" fontId="3" fillId="0" borderId="0" xfId="2" applyNumberFormat="1" applyAlignment="1" applyProtection="1">
      <alignment horizontal="center"/>
      <protection locked="0"/>
    </xf>
    <xf numFmtId="0" fontId="3" fillId="0" borderId="0" xfId="2" applyAlignment="1" applyProtection="1">
      <alignment horizontal="center"/>
      <protection locked="0"/>
    </xf>
    <xf numFmtId="190" fontId="3" fillId="0" borderId="0" xfId="2" applyNumberFormat="1" applyAlignment="1">
      <alignment horizontal="center"/>
    </xf>
    <xf numFmtId="188" fontId="3" fillId="0" borderId="0" xfId="2" applyNumberFormat="1" applyAlignment="1" applyProtection="1">
      <alignment horizontal="center"/>
      <protection locked="0"/>
    </xf>
    <xf numFmtId="176" fontId="3" fillId="0" borderId="0" xfId="2" applyNumberFormat="1" applyAlignment="1">
      <alignment horizontal="center"/>
    </xf>
    <xf numFmtId="192" fontId="3" fillId="0" borderId="0" xfId="2" applyNumberFormat="1" applyAlignment="1">
      <alignment horizontal="center"/>
    </xf>
    <xf numFmtId="0" fontId="3" fillId="0" borderId="0" xfId="2" applyAlignment="1">
      <alignment horizontal="center"/>
    </xf>
    <xf numFmtId="194" fontId="3" fillId="0" borderId="0" xfId="2" applyNumberFormat="1" applyAlignment="1">
      <alignment horizontal="center"/>
    </xf>
    <xf numFmtId="164" fontId="3" fillId="0" borderId="0" xfId="2" applyNumberFormat="1" applyAlignment="1">
      <alignment horizontal="center"/>
    </xf>
    <xf numFmtId="0" fontId="20" fillId="0" borderId="0" xfId="5" applyFont="1" applyAlignment="1">
      <alignment horizontal="center"/>
    </xf>
    <xf numFmtId="164" fontId="20" fillId="0" borderId="0" xfId="5" applyNumberFormat="1" applyFont="1" applyAlignment="1">
      <alignment horizontal="center"/>
    </xf>
    <xf numFmtId="2" fontId="20" fillId="0" borderId="0" xfId="5" applyNumberFormat="1" applyFont="1" applyAlignment="1">
      <alignment horizontal="center"/>
    </xf>
    <xf numFmtId="0" fontId="5" fillId="0" borderId="0" xfId="2" applyFont="1" applyAlignment="1">
      <alignment horizontal="right"/>
    </xf>
    <xf numFmtId="195" fontId="3" fillId="0" borderId="0" xfId="2" applyNumberFormat="1" applyAlignment="1">
      <alignment horizontal="center"/>
    </xf>
    <xf numFmtId="196" fontId="3" fillId="0" borderId="0" xfId="2" applyNumberFormat="1" applyAlignment="1">
      <alignment horizontal="center"/>
    </xf>
    <xf numFmtId="197" fontId="3" fillId="0" borderId="0" xfId="2" applyNumberFormat="1" applyAlignment="1">
      <alignment horizontal="center"/>
    </xf>
    <xf numFmtId="204" fontId="3" fillId="0" borderId="0" xfId="2" applyNumberFormat="1" applyAlignment="1">
      <alignment horizontal="center"/>
    </xf>
    <xf numFmtId="187" fontId="3" fillId="0" borderId="0" xfId="2" applyNumberFormat="1" applyAlignment="1">
      <alignment horizontal="center"/>
    </xf>
    <xf numFmtId="0" fontId="3" fillId="0" borderId="0" xfId="2" applyFill="1" applyBorder="1" applyAlignment="1">
      <alignment vertical="center"/>
    </xf>
    <xf numFmtId="167" fontId="3" fillId="0" borderId="0" xfId="2" applyNumberFormat="1" applyFill="1" applyBorder="1" applyAlignment="1">
      <alignment vertical="center"/>
    </xf>
    <xf numFmtId="203" fontId="3" fillId="7" borderId="0" xfId="2" applyNumberFormat="1" applyFill="1" applyAlignment="1" applyProtection="1">
      <alignment horizontal="center"/>
      <protection locked="0"/>
    </xf>
    <xf numFmtId="197" fontId="3" fillId="7" borderId="0" xfId="2" applyNumberFormat="1" applyFill="1" applyAlignment="1" applyProtection="1">
      <alignment horizontal="center"/>
      <protection locked="0"/>
    </xf>
    <xf numFmtId="188" fontId="3" fillId="7" borderId="0" xfId="2" applyNumberFormat="1" applyFill="1" applyAlignment="1" applyProtection="1">
      <alignment horizontal="center"/>
      <protection locked="0"/>
    </xf>
    <xf numFmtId="191" fontId="3" fillId="7" borderId="0" xfId="2" applyNumberFormat="1" applyFill="1" applyAlignment="1" applyProtection="1">
      <alignment horizontal="center"/>
      <protection locked="0"/>
    </xf>
    <xf numFmtId="187" fontId="3" fillId="7" borderId="0" xfId="2" applyNumberFormat="1" applyFill="1" applyAlignment="1" applyProtection="1">
      <alignment horizontal="center"/>
      <protection locked="0"/>
    </xf>
    <xf numFmtId="190" fontId="3" fillId="7" borderId="0" xfId="2" applyNumberFormat="1" applyFill="1" applyAlignment="1" applyProtection="1">
      <alignment horizontal="center"/>
      <protection locked="0"/>
    </xf>
    <xf numFmtId="189" fontId="3" fillId="7" borderId="0" xfId="2" applyNumberFormat="1" applyFill="1" applyAlignment="1" applyProtection="1">
      <alignment horizontal="center"/>
      <protection locked="0"/>
    </xf>
    <xf numFmtId="2" fontId="3" fillId="7" borderId="0" xfId="2" applyNumberFormat="1" applyFill="1" applyAlignment="1" applyProtection="1">
      <alignment horizontal="center"/>
      <protection locked="0"/>
    </xf>
    <xf numFmtId="190" fontId="3" fillId="7" borderId="0" xfId="2" applyNumberFormat="1" applyFill="1" applyAlignment="1">
      <alignment horizontal="center"/>
    </xf>
    <xf numFmtId="2" fontId="3" fillId="7" borderId="0" xfId="2" applyNumberFormat="1" applyFill="1" applyAlignment="1">
      <alignment horizontal="center"/>
    </xf>
    <xf numFmtId="0" fontId="3" fillId="7" borderId="0" xfId="2" applyFill="1" applyAlignment="1">
      <alignment horizontal="center"/>
    </xf>
    <xf numFmtId="187" fontId="3" fillId="7" borderId="0" xfId="2" applyNumberFormat="1" applyFill="1" applyAlignment="1">
      <alignment horizontal="center"/>
    </xf>
    <xf numFmtId="167" fontId="3" fillId="0" borderId="0" xfId="2" applyNumberFormat="1" applyFill="1" applyBorder="1" applyAlignment="1">
      <alignment horizontal="right" vertical="center"/>
    </xf>
    <xf numFmtId="0" fontId="3" fillId="0" borderId="7" xfId="2" applyFill="1" applyBorder="1" applyAlignment="1">
      <alignment vertical="center"/>
    </xf>
    <xf numFmtId="167" fontId="3" fillId="0" borderId="7" xfId="2" applyNumberFormat="1" applyFill="1" applyBorder="1" applyAlignment="1">
      <alignment horizontal="center" vertical="center"/>
    </xf>
    <xf numFmtId="0" fontId="3" fillId="0" borderId="7" xfId="2" applyFill="1" applyBorder="1" applyAlignment="1">
      <alignment horizontal="center" vertical="center"/>
    </xf>
    <xf numFmtId="167" fontId="3" fillId="0" borderId="4" xfId="2" applyNumberFormat="1" applyFill="1" applyBorder="1" applyAlignment="1">
      <alignment horizontal="left" vertical="center"/>
    </xf>
    <xf numFmtId="0" fontId="3" fillId="0" borderId="2" xfId="2" applyBorder="1"/>
    <xf numFmtId="0" fontId="3" fillId="0" borderId="2" xfId="2" applyFill="1" applyBorder="1" applyAlignment="1">
      <alignment vertical="center"/>
    </xf>
    <xf numFmtId="0" fontId="3" fillId="0" borderId="3" xfId="2" applyFill="1" applyBorder="1" applyAlignment="1">
      <alignment vertical="center"/>
    </xf>
    <xf numFmtId="0" fontId="3" fillId="0" borderId="0" xfId="2" applyFill="1" applyBorder="1" applyAlignment="1">
      <alignment horizontal="right" vertical="center"/>
    </xf>
    <xf numFmtId="0" fontId="3" fillId="7" borderId="0" xfId="2" applyFill="1" applyBorder="1" applyAlignment="1">
      <alignment horizontal="center" vertical="center"/>
    </xf>
    <xf numFmtId="178" fontId="3" fillId="0" borderId="7" xfId="2" applyNumberFormat="1" applyFont="1" applyBorder="1" applyAlignment="1">
      <alignment horizontal="center" vertical="center"/>
    </xf>
    <xf numFmtId="0" fontId="3" fillId="0" borderId="2" xfId="2" applyBorder="1" applyAlignment="1">
      <alignment vertical="center"/>
    </xf>
    <xf numFmtId="0" fontId="3" fillId="0" borderId="0" xfId="2" applyAlignment="1">
      <alignment horizontal="right" vertical="center"/>
    </xf>
    <xf numFmtId="178" fontId="3" fillId="0" borderId="0" xfId="2" applyNumberFormat="1" applyFont="1" applyBorder="1" applyAlignment="1">
      <alignment horizontal="center" vertical="center"/>
    </xf>
    <xf numFmtId="0" fontId="3" fillId="0" borderId="1" xfId="2" applyFill="1" applyBorder="1" applyAlignment="1">
      <alignment horizontal="right" vertical="center"/>
    </xf>
    <xf numFmtId="178" fontId="3" fillId="0" borderId="1" xfId="2" applyNumberFormat="1" applyFont="1" applyBorder="1" applyAlignment="1">
      <alignment horizontal="center" vertical="center"/>
    </xf>
    <xf numFmtId="0" fontId="3" fillId="0" borderId="0" xfId="2" applyNumberFormat="1" applyFill="1" applyBorder="1" applyAlignment="1">
      <alignment vertical="center"/>
    </xf>
    <xf numFmtId="0" fontId="3" fillId="0" borderId="0" xfId="2" applyNumberFormat="1" applyFill="1" applyBorder="1" applyAlignment="1">
      <alignment horizontal="right" vertical="center"/>
    </xf>
    <xf numFmtId="171" fontId="3" fillId="0" borderId="0" xfId="2" applyNumberFormat="1" applyFill="1" applyBorder="1" applyAlignment="1">
      <alignment horizontal="center" vertical="center"/>
    </xf>
    <xf numFmtId="0" fontId="3" fillId="0" borderId="0" xfId="2" applyNumberFormat="1" applyFill="1" applyBorder="1" applyAlignment="1">
      <alignment horizontal="center" vertical="center"/>
    </xf>
    <xf numFmtId="205" fontId="3" fillId="0" borderId="0" xfId="2" applyNumberFormat="1" applyFill="1" applyBorder="1" applyAlignment="1">
      <alignment horizontal="center" vertical="center"/>
    </xf>
    <xf numFmtId="185" fontId="3" fillId="0" borderId="0" xfId="2" applyNumberFormat="1" applyFill="1" applyBorder="1" applyAlignment="1">
      <alignment horizontal="center" vertical="center"/>
    </xf>
    <xf numFmtId="205" fontId="3" fillId="0" borderId="1" xfId="2" applyNumberFormat="1" applyFill="1" applyBorder="1" applyAlignment="1">
      <alignment horizontal="center" vertical="center"/>
    </xf>
    <xf numFmtId="185" fontId="3" fillId="0" borderId="1" xfId="2" applyNumberFormat="1" applyFill="1" applyBorder="1" applyAlignment="1">
      <alignment horizontal="center" vertical="center"/>
    </xf>
    <xf numFmtId="0" fontId="9" fillId="0" borderId="0" xfId="2" applyNumberFormat="1" applyFont="1" applyFill="1" applyBorder="1" applyAlignment="1">
      <alignment vertical="center"/>
    </xf>
    <xf numFmtId="0" fontId="3" fillId="7" borderId="1" xfId="2" applyFill="1" applyBorder="1" applyAlignment="1">
      <alignment horizontal="center" vertical="center"/>
    </xf>
    <xf numFmtId="206" fontId="3" fillId="0" borderId="0" xfId="2" applyNumberFormat="1" applyFill="1" applyBorder="1" applyAlignment="1">
      <alignment horizontal="center" vertical="center"/>
    </xf>
    <xf numFmtId="176" fontId="3" fillId="0" borderId="0" xfId="2" applyNumberFormat="1" applyFill="1" applyBorder="1" applyAlignment="1">
      <alignment horizontal="center" vertical="center"/>
    </xf>
    <xf numFmtId="187" fontId="3" fillId="0" borderId="0" xfId="2" applyNumberFormat="1" applyFill="1" applyAlignment="1" applyProtection="1">
      <alignment horizontal="center"/>
      <protection locked="0"/>
    </xf>
    <xf numFmtId="166" fontId="3" fillId="7" borderId="0" xfId="2" applyNumberFormat="1" applyFill="1" applyBorder="1" applyAlignment="1">
      <alignment horizontal="center" vertical="center"/>
    </xf>
    <xf numFmtId="175" fontId="3" fillId="0" borderId="0" xfId="2" applyNumberFormat="1" applyFont="1" applyBorder="1" applyAlignment="1">
      <alignment horizontal="center" vertical="center"/>
    </xf>
    <xf numFmtId="0" fontId="3" fillId="0" borderId="88" xfId="2" applyBorder="1"/>
    <xf numFmtId="0" fontId="3" fillId="0" borderId="89" xfId="2" applyBorder="1"/>
    <xf numFmtId="0" fontId="3" fillId="0" borderId="90" xfId="2" applyBorder="1"/>
    <xf numFmtId="0" fontId="3" fillId="0" borderId="91" xfId="2" applyBorder="1"/>
    <xf numFmtId="0" fontId="3" fillId="0" borderId="91" xfId="2" applyBorder="1" applyAlignment="1">
      <alignment horizontal="right"/>
    </xf>
    <xf numFmtId="190" fontId="3" fillId="0" borderId="91" xfId="2" applyNumberFormat="1" applyBorder="1" applyAlignment="1">
      <alignment horizontal="center"/>
    </xf>
    <xf numFmtId="0" fontId="3" fillId="0" borderId="92" xfId="2" applyBorder="1"/>
    <xf numFmtId="0" fontId="3" fillId="7" borderId="91" xfId="2" applyFill="1" applyBorder="1" applyAlignment="1">
      <alignment horizontal="center"/>
    </xf>
    <xf numFmtId="193" fontId="3" fillId="0" borderId="91" xfId="2" applyNumberFormat="1" applyBorder="1" applyAlignment="1">
      <alignment horizontal="center"/>
    </xf>
    <xf numFmtId="0" fontId="21" fillId="0" borderId="91" xfId="2" applyFont="1" applyBorder="1"/>
    <xf numFmtId="197" fontId="3" fillId="0" borderId="91" xfId="2" applyNumberFormat="1" applyBorder="1" applyAlignment="1">
      <alignment horizontal="center"/>
    </xf>
    <xf numFmtId="2" fontId="3" fillId="7" borderId="91" xfId="2" applyNumberFormat="1" applyFill="1" applyBorder="1" applyAlignment="1">
      <alignment horizontal="center"/>
    </xf>
    <xf numFmtId="196" fontId="3" fillId="0" borderId="91" xfId="2" applyNumberFormat="1" applyBorder="1" applyAlignment="1">
      <alignment horizontal="center"/>
    </xf>
    <xf numFmtId="204" fontId="3" fillId="0" borderId="91" xfId="2" applyNumberFormat="1" applyBorder="1" applyAlignment="1">
      <alignment horizontal="center"/>
    </xf>
    <xf numFmtId="187" fontId="3" fillId="0" borderId="91" xfId="2" applyNumberFormat="1" applyBorder="1" applyAlignment="1">
      <alignment horizontal="center"/>
    </xf>
    <xf numFmtId="0" fontId="3" fillId="0" borderId="93" xfId="2" applyBorder="1"/>
    <xf numFmtId="0" fontId="3" fillId="0" borderId="94" xfId="2" applyBorder="1"/>
    <xf numFmtId="0" fontId="3" fillId="0" borderId="94" xfId="2" applyBorder="1" applyAlignment="1">
      <alignment horizontal="right"/>
    </xf>
    <xf numFmtId="187" fontId="3" fillId="7" borderId="94" xfId="2" applyNumberFormat="1" applyFill="1" applyBorder="1" applyAlignment="1">
      <alignment horizontal="center"/>
    </xf>
    <xf numFmtId="0" fontId="3" fillId="0" borderId="95" xfId="2" applyBorder="1"/>
    <xf numFmtId="0" fontId="4" fillId="0" borderId="87" xfId="2" applyFont="1" applyBorder="1"/>
    <xf numFmtId="0" fontId="21" fillId="0" borderId="90" xfId="2" applyFont="1" applyBorder="1"/>
    <xf numFmtId="179" fontId="3" fillId="0" borderId="0" xfId="2" applyNumberFormat="1" applyFill="1" applyBorder="1" applyAlignment="1">
      <alignment horizontal="center" vertical="center"/>
    </xf>
    <xf numFmtId="207" fontId="3" fillId="7" borderId="0" xfId="2" applyNumberFormat="1" applyFill="1" applyAlignment="1" applyProtection="1">
      <alignment horizontal="center"/>
      <protection locked="0"/>
    </xf>
    <xf numFmtId="0" fontId="3" fillId="0" borderId="0" xfId="2" applyNumberFormat="1" applyAlignment="1">
      <alignment horizontal="center" vertical="center"/>
    </xf>
    <xf numFmtId="0" fontId="3" fillId="0" borderId="0" xfId="2" applyNumberFormat="1" applyAlignment="1">
      <alignment vertical="center"/>
    </xf>
    <xf numFmtId="166" fontId="3" fillId="0" borderId="0" xfId="2" applyNumberFormat="1" applyFill="1" applyBorder="1" applyAlignment="1">
      <alignment horizontal="center" vertical="center"/>
    </xf>
    <xf numFmtId="2" fontId="3" fillId="0" borderId="0" xfId="2" applyNumberFormat="1" applyFill="1" applyBorder="1" applyAlignment="1">
      <alignment horizontal="center" vertical="center"/>
    </xf>
    <xf numFmtId="199" fontId="3" fillId="0" borderId="0" xfId="2" applyNumberFormat="1" applyFill="1" applyBorder="1" applyAlignment="1">
      <alignment horizontal="center" vertical="center"/>
    </xf>
    <xf numFmtId="208" fontId="3" fillId="0" borderId="0" xfId="2" applyNumberFormat="1" applyFill="1" applyBorder="1" applyAlignment="1">
      <alignment vertical="center"/>
    </xf>
    <xf numFmtId="208" fontId="3" fillId="0" borderId="0" xfId="2" applyNumberFormat="1" applyFill="1" applyBorder="1" applyAlignment="1">
      <alignment horizontal="center" vertical="center"/>
    </xf>
    <xf numFmtId="209" fontId="3" fillId="0" borderId="0" xfId="2" applyNumberFormat="1" applyFont="1" applyBorder="1" applyAlignment="1">
      <alignment horizontal="center" vertical="center"/>
    </xf>
    <xf numFmtId="0" fontId="3" fillId="0" borderId="0" xfId="2" applyFont="1" applyAlignment="1">
      <alignment horizontal="right" vertical="center"/>
    </xf>
    <xf numFmtId="177" fontId="3" fillId="0" borderId="0" xfId="2" applyNumberFormat="1" applyFont="1" applyAlignment="1">
      <alignment horizontal="center" vertical="center"/>
    </xf>
    <xf numFmtId="177" fontId="3" fillId="0" borderId="0" xfId="2" applyNumberFormat="1" applyFont="1" applyAlignment="1">
      <alignment vertical="center"/>
    </xf>
    <xf numFmtId="0" fontId="3" fillId="0" borderId="0" xfId="2" applyFont="1" applyAlignment="1">
      <alignment vertical="center"/>
    </xf>
    <xf numFmtId="177" fontId="3" fillId="0" borderId="0" xfId="2" applyNumberFormat="1" applyFill="1" applyBorder="1" applyAlignment="1">
      <alignment horizontal="center" vertical="center"/>
    </xf>
    <xf numFmtId="0" fontId="3" fillId="0" borderId="1" xfId="2" applyNumberFormat="1" applyFill="1" applyBorder="1" applyAlignment="1">
      <alignment horizontal="right" vertical="center"/>
    </xf>
    <xf numFmtId="177" fontId="3" fillId="0" borderId="1" xfId="2" applyNumberFormat="1" applyFill="1" applyBorder="1" applyAlignment="1">
      <alignment horizontal="center" vertical="center"/>
    </xf>
    <xf numFmtId="171" fontId="3" fillId="0" borderId="1" xfId="2" applyNumberFormat="1" applyFill="1" applyBorder="1" applyAlignment="1">
      <alignment horizontal="center" vertical="center"/>
    </xf>
    <xf numFmtId="199" fontId="3" fillId="0" borderId="1" xfId="2" applyNumberFormat="1" applyFill="1" applyBorder="1" applyAlignment="1">
      <alignment horizontal="center" vertical="center"/>
    </xf>
    <xf numFmtId="208" fontId="3" fillId="0" borderId="1" xfId="2" applyNumberFormat="1" applyFill="1" applyBorder="1" applyAlignment="1">
      <alignment horizontal="center" vertical="center"/>
    </xf>
    <xf numFmtId="203" fontId="3" fillId="0" borderId="0" xfId="2" applyNumberFormat="1" applyFill="1" applyBorder="1" applyAlignment="1">
      <alignment horizontal="center" vertical="center"/>
    </xf>
    <xf numFmtId="177" fontId="3" fillId="7" borderId="0" xfId="2" applyNumberFormat="1" applyFont="1" applyFill="1" applyAlignment="1">
      <alignment horizontal="center" vertical="center"/>
    </xf>
    <xf numFmtId="2" fontId="3" fillId="7" borderId="0" xfId="2" applyNumberFormat="1" applyFill="1" applyBorder="1" applyAlignment="1">
      <alignment horizontal="center" vertical="center"/>
    </xf>
    <xf numFmtId="0" fontId="10" fillId="0" borderId="0" xfId="2" applyFont="1" applyAlignment="1">
      <alignment horizontal="center"/>
    </xf>
    <xf numFmtId="0" fontId="3" fillId="5" borderId="80" xfId="2" applyFont="1" applyFill="1" applyBorder="1" applyAlignment="1">
      <alignment vertical="center"/>
    </xf>
    <xf numFmtId="0" fontId="3" fillId="5" borderId="83" xfId="2" applyFont="1" applyFill="1" applyBorder="1" applyAlignment="1">
      <alignment vertical="center"/>
    </xf>
    <xf numFmtId="0" fontId="3" fillId="5" borderId="22" xfId="2" applyFont="1" applyFill="1" applyBorder="1" applyAlignment="1">
      <alignment vertical="center"/>
    </xf>
    <xf numFmtId="167" fontId="3" fillId="5" borderId="22" xfId="2" applyNumberFormat="1" applyFill="1" applyBorder="1" applyAlignment="1">
      <alignment horizontal="left" vertical="center"/>
    </xf>
    <xf numFmtId="0" fontId="3" fillId="5" borderId="12" xfId="2" applyFill="1" applyBorder="1" applyAlignment="1"/>
    <xf numFmtId="0" fontId="3" fillId="5" borderId="84" xfId="2" applyFill="1" applyBorder="1" applyAlignment="1"/>
    <xf numFmtId="0" fontId="3" fillId="5" borderId="37" xfId="2" applyFont="1" applyFill="1" applyBorder="1" applyAlignment="1">
      <alignment vertical="center"/>
    </xf>
    <xf numFmtId="0" fontId="3" fillId="5" borderId="72" xfId="2" applyFont="1" applyFill="1" applyBorder="1" applyAlignment="1">
      <alignment vertical="center"/>
    </xf>
    <xf numFmtId="0" fontId="3" fillId="5" borderId="86" xfId="2" applyFont="1" applyFill="1" applyBorder="1" applyAlignment="1">
      <alignment vertical="center"/>
    </xf>
    <xf numFmtId="0" fontId="4" fillId="0" borderId="0" xfId="0" applyFont="1"/>
    <xf numFmtId="0" fontId="0" fillId="0" borderId="0" xfId="0" applyAlignment="1">
      <alignment horizontal="right"/>
    </xf>
    <xf numFmtId="0" fontId="3" fillId="7" borderId="0" xfId="0" applyFont="1" applyFill="1"/>
    <xf numFmtId="0" fontId="0" fillId="7" borderId="0" xfId="0" applyFill="1"/>
    <xf numFmtId="0" fontId="4" fillId="0" borderId="0" xfId="0" applyFont="1" applyAlignment="1">
      <alignment horizontal="left"/>
    </xf>
    <xf numFmtId="0" fontId="3" fillId="0" borderId="0" xfId="0" applyFont="1"/>
    <xf numFmtId="0" fontId="21" fillId="0" borderId="0" xfId="0" applyFont="1"/>
    <xf numFmtId="0" fontId="0" fillId="0" borderId="0" xfId="0" applyAlignment="1"/>
    <xf numFmtId="0" fontId="0" fillId="0" borderId="0" xfId="0" applyAlignment="1">
      <alignment horizontal="center" wrapText="1"/>
    </xf>
    <xf numFmtId="210" fontId="0" fillId="0" borderId="0" xfId="0" applyNumberFormat="1" applyAlignment="1">
      <alignment horizontal="center"/>
    </xf>
    <xf numFmtId="210" fontId="0" fillId="0" borderId="0" xfId="0" applyNumberFormat="1"/>
    <xf numFmtId="0" fontId="3" fillId="0" borderId="0" xfId="0" applyFont="1" applyAlignment="1">
      <alignment horizontal="right"/>
    </xf>
    <xf numFmtId="0" fontId="0" fillId="7" borderId="0" xfId="0" applyFill="1" applyAlignment="1">
      <alignment horizontal="center"/>
    </xf>
    <xf numFmtId="0" fontId="5" fillId="0" borderId="0" xfId="0" applyFont="1" applyAlignment="1">
      <alignment horizontal="right"/>
    </xf>
    <xf numFmtId="211" fontId="0" fillId="0" borderId="0" xfId="0" applyNumberFormat="1" applyAlignment="1">
      <alignment horizontal="center"/>
    </xf>
    <xf numFmtId="171" fontId="0" fillId="7" borderId="0" xfId="0" applyNumberFormat="1" applyFill="1" applyAlignment="1">
      <alignment horizontal="center"/>
    </xf>
    <xf numFmtId="171" fontId="0" fillId="0" borderId="0" xfId="0" applyNumberFormat="1" applyAlignment="1">
      <alignment horizontal="center"/>
    </xf>
    <xf numFmtId="12" fontId="0" fillId="7" borderId="0" xfId="0" applyNumberFormat="1" applyFill="1"/>
    <xf numFmtId="210" fontId="3" fillId="0" borderId="0" xfId="0" applyNumberFormat="1" applyFont="1" applyAlignment="1">
      <alignment horizontal="left"/>
    </xf>
    <xf numFmtId="0" fontId="6" fillId="0" borderId="0" xfId="0" applyFont="1" applyAlignment="1">
      <alignment horizontal="right"/>
    </xf>
    <xf numFmtId="212" fontId="0" fillId="7" borderId="0" xfId="0" applyNumberFormat="1" applyFill="1" applyAlignment="1">
      <alignment horizontal="center"/>
    </xf>
    <xf numFmtId="0" fontId="29" fillId="0" borderId="0" xfId="0" applyFont="1" applyAlignment="1">
      <alignment horizontal="right"/>
    </xf>
    <xf numFmtId="212" fontId="0" fillId="0" borderId="0" xfId="0" applyNumberFormat="1" applyAlignment="1">
      <alignment horizontal="center"/>
    </xf>
    <xf numFmtId="9" fontId="0" fillId="0" borderId="0" xfId="8" applyFont="1"/>
    <xf numFmtId="213" fontId="0" fillId="7" borderId="0" xfId="0" applyNumberFormat="1" applyFill="1" applyAlignment="1">
      <alignment horizontal="center"/>
    </xf>
    <xf numFmtId="0" fontId="0" fillId="0" borderId="0" xfId="0" applyAlignment="1">
      <alignment horizontal="center"/>
    </xf>
    <xf numFmtId="214" fontId="0" fillId="0" borderId="0" xfId="0" applyNumberFormat="1" applyAlignment="1">
      <alignment horizontal="center"/>
    </xf>
    <xf numFmtId="215" fontId="3" fillId="7" borderId="0" xfId="0" applyNumberFormat="1" applyFont="1" applyFill="1" applyAlignment="1">
      <alignment horizontal="center"/>
    </xf>
    <xf numFmtId="186" fontId="0" fillId="0" borderId="0" xfId="0" applyNumberFormat="1" applyAlignment="1">
      <alignment horizontal="center"/>
    </xf>
    <xf numFmtId="216" fontId="0" fillId="0" borderId="0" xfId="0" applyNumberFormat="1" applyAlignment="1">
      <alignment horizontal="center"/>
    </xf>
    <xf numFmtId="216" fontId="0" fillId="7" borderId="0" xfId="0" applyNumberFormat="1" applyFill="1" applyAlignment="1">
      <alignment horizontal="center"/>
    </xf>
    <xf numFmtId="200" fontId="0" fillId="7" borderId="0" xfId="0" applyNumberFormat="1" applyFill="1" applyAlignment="1">
      <alignment horizontal="center"/>
    </xf>
    <xf numFmtId="216" fontId="0" fillId="0" borderId="0" xfId="0" applyNumberFormat="1" applyFill="1" applyAlignment="1">
      <alignment horizontal="center"/>
    </xf>
    <xf numFmtId="0" fontId="3" fillId="0" borderId="0" xfId="0" applyFont="1" applyAlignment="1">
      <alignment horizontal="center"/>
    </xf>
    <xf numFmtId="1" fontId="0" fillId="0" borderId="0" xfId="0" applyNumberFormat="1" applyAlignment="1">
      <alignment horizontal="center"/>
    </xf>
    <xf numFmtId="14" fontId="3" fillId="5" borderId="38" xfId="2" applyNumberFormat="1" applyFill="1" applyBorder="1" applyAlignment="1">
      <alignment horizontal="left" vertical="center"/>
    </xf>
    <xf numFmtId="175" fontId="3" fillId="0" borderId="0" xfId="2" applyNumberFormat="1" applyAlignment="1">
      <alignment horizontal="center"/>
    </xf>
    <xf numFmtId="164" fontId="3" fillId="7" borderId="0" xfId="2" applyNumberFormat="1" applyFill="1" applyAlignment="1">
      <alignment horizontal="center"/>
    </xf>
    <xf numFmtId="185" fontId="3" fillId="0" borderId="0" xfId="2" applyNumberFormat="1" applyAlignment="1">
      <alignment horizontal="center"/>
    </xf>
    <xf numFmtId="0" fontId="3" fillId="0" borderId="0" xfId="2" quotePrefix="1"/>
    <xf numFmtId="217" fontId="3" fillId="0" borderId="0" xfId="2" applyNumberFormat="1" applyAlignment="1">
      <alignment horizontal="center"/>
    </xf>
    <xf numFmtId="176" fontId="10" fillId="0" borderId="0" xfId="2" applyNumberFormat="1" applyFont="1" applyAlignment="1">
      <alignment horizontal="center"/>
    </xf>
    <xf numFmtId="181" fontId="10" fillId="0" borderId="0" xfId="0" applyNumberFormat="1" applyFont="1" applyFill="1" applyBorder="1" applyAlignment="1">
      <alignment horizontal="center"/>
    </xf>
    <xf numFmtId="2" fontId="10" fillId="0" borderId="0" xfId="2" applyNumberFormat="1" applyFont="1" applyFill="1" applyAlignment="1">
      <alignment horizontal="center"/>
    </xf>
    <xf numFmtId="2" fontId="10" fillId="7" borderId="37" xfId="2" applyNumberFormat="1" applyFont="1" applyFill="1" applyBorder="1" applyAlignment="1">
      <alignment horizontal="center"/>
    </xf>
    <xf numFmtId="2" fontId="10" fillId="7" borderId="39" xfId="2" applyNumberFormat="1" applyFont="1" applyFill="1" applyBorder="1" applyAlignment="1">
      <alignment horizontal="center"/>
    </xf>
    <xf numFmtId="178" fontId="10" fillId="0" borderId="73" xfId="2" applyNumberFormat="1" applyFont="1" applyBorder="1" applyAlignment="1">
      <alignment horizontal="center"/>
    </xf>
    <xf numFmtId="178" fontId="10" fillId="0" borderId="10" xfId="2" applyNumberFormat="1" applyFont="1" applyBorder="1" applyAlignment="1">
      <alignment horizontal="center"/>
    </xf>
    <xf numFmtId="178" fontId="10" fillId="0" borderId="56" xfId="2" applyNumberFormat="1" applyFont="1" applyBorder="1" applyAlignment="1">
      <alignment horizontal="center"/>
    </xf>
    <xf numFmtId="178" fontId="10" fillId="0" borderId="38" xfId="2" applyNumberFormat="1" applyFont="1" applyBorder="1" applyAlignment="1">
      <alignment horizontal="center"/>
    </xf>
    <xf numFmtId="179" fontId="10" fillId="0" borderId="37" xfId="2" applyNumberFormat="1" applyFont="1" applyBorder="1" applyAlignment="1">
      <alignment horizontal="center"/>
    </xf>
    <xf numFmtId="179" fontId="10" fillId="0" borderId="39" xfId="2" applyNumberFormat="1" applyFont="1" applyBorder="1" applyAlignment="1">
      <alignment horizontal="center"/>
    </xf>
    <xf numFmtId="178" fontId="10" fillId="0" borderId="41" xfId="2" applyNumberFormat="1" applyFont="1" applyBorder="1" applyAlignment="1">
      <alignment horizontal="center"/>
    </xf>
    <xf numFmtId="0" fontId="10" fillId="0" borderId="41" xfId="2" applyFont="1" applyBorder="1" applyAlignment="1">
      <alignment horizontal="center"/>
    </xf>
    <xf numFmtId="178" fontId="10" fillId="0" borderId="55" xfId="2" applyNumberFormat="1" applyFont="1" applyBorder="1" applyAlignment="1">
      <alignment horizontal="center"/>
    </xf>
    <xf numFmtId="179" fontId="10" fillId="0" borderId="40" xfId="2" applyNumberFormat="1" applyFont="1" applyBorder="1" applyAlignment="1">
      <alignment horizontal="center"/>
    </xf>
    <xf numFmtId="0" fontId="10" fillId="0" borderId="42" xfId="2" applyFont="1" applyBorder="1" applyAlignment="1">
      <alignment horizontal="center"/>
    </xf>
    <xf numFmtId="168" fontId="10" fillId="0" borderId="0" xfId="2" applyNumberFormat="1" applyFont="1" applyFill="1" applyBorder="1" applyAlignment="1">
      <alignment horizontal="center" wrapText="1"/>
    </xf>
    <xf numFmtId="2" fontId="10" fillId="7" borderId="35" xfId="2" applyNumberFormat="1" applyFont="1" applyFill="1" applyBorder="1" applyAlignment="1">
      <alignment horizontal="center"/>
    </xf>
    <xf numFmtId="2" fontId="10" fillId="7" borderId="36" xfId="2" applyNumberFormat="1" applyFont="1" applyFill="1" applyBorder="1" applyAlignment="1">
      <alignment horizontal="center"/>
    </xf>
    <xf numFmtId="178" fontId="10" fillId="0" borderId="35" xfId="2" applyNumberFormat="1" applyFont="1" applyBorder="1" applyAlignment="1">
      <alignment horizontal="center"/>
    </xf>
    <xf numFmtId="178" fontId="10" fillId="0" borderId="3" xfId="2" applyNumberFormat="1" applyFont="1" applyBorder="1" applyAlignment="1">
      <alignment horizontal="center"/>
    </xf>
    <xf numFmtId="178" fontId="10" fillId="0" borderId="4" xfId="2" applyNumberFormat="1" applyFont="1" applyBorder="1" applyAlignment="1">
      <alignment horizontal="center"/>
    </xf>
    <xf numFmtId="178" fontId="10" fillId="0" borderId="2" xfId="2" applyNumberFormat="1" applyFont="1" applyBorder="1" applyAlignment="1">
      <alignment horizontal="center"/>
    </xf>
    <xf numFmtId="179" fontId="10" fillId="0" borderId="35" xfId="2" applyNumberFormat="1" applyFont="1" applyBorder="1" applyAlignment="1">
      <alignment horizontal="center"/>
    </xf>
    <xf numFmtId="179" fontId="10" fillId="0" borderId="36" xfId="2" applyNumberFormat="1" applyFont="1" applyBorder="1" applyAlignment="1">
      <alignment horizontal="center"/>
    </xf>
    <xf numFmtId="178" fontId="10" fillId="0" borderId="37" xfId="2" applyNumberFormat="1" applyFont="1" applyBorder="1" applyAlignment="1">
      <alignment horizontal="center"/>
    </xf>
    <xf numFmtId="178" fontId="10" fillId="0" borderId="50" xfId="2" applyNumberFormat="1" applyFont="1" applyBorder="1" applyAlignment="1">
      <alignment horizontal="center"/>
    </xf>
    <xf numFmtId="178" fontId="10" fillId="0" borderId="39" xfId="2" applyNumberFormat="1" applyFont="1" applyBorder="1" applyAlignment="1">
      <alignment horizontal="center"/>
    </xf>
    <xf numFmtId="2" fontId="10" fillId="7" borderId="32" xfId="2" applyNumberFormat="1" applyFont="1" applyFill="1" applyBorder="1" applyAlignment="1">
      <alignment horizontal="center"/>
    </xf>
    <xf numFmtId="2" fontId="10" fillId="7" borderId="34" xfId="2" applyNumberFormat="1" applyFont="1" applyFill="1" applyBorder="1" applyAlignment="1">
      <alignment horizontal="center"/>
    </xf>
    <xf numFmtId="178" fontId="10" fillId="0" borderId="46" xfId="2" applyNumberFormat="1" applyFont="1" applyBorder="1" applyAlignment="1">
      <alignment horizontal="center"/>
    </xf>
    <xf numFmtId="178" fontId="10" fillId="0" borderId="70" xfId="2" applyNumberFormat="1" applyFont="1" applyBorder="1" applyAlignment="1">
      <alignment horizontal="center"/>
    </xf>
    <xf numFmtId="178" fontId="10" fillId="0" borderId="33" xfId="2" applyNumberFormat="1" applyFont="1" applyBorder="1" applyAlignment="1">
      <alignment horizontal="center"/>
    </xf>
    <xf numFmtId="179" fontId="10" fillId="0" borderId="32" xfId="2" applyNumberFormat="1" applyFont="1" applyBorder="1" applyAlignment="1">
      <alignment horizontal="center"/>
    </xf>
    <xf numFmtId="179" fontId="10" fillId="0" borderId="34" xfId="2" applyNumberFormat="1" applyFont="1" applyBorder="1" applyAlignment="1">
      <alignment horizontal="center"/>
    </xf>
    <xf numFmtId="0" fontId="10" fillId="0" borderId="40" xfId="2" applyFont="1" applyBorder="1" applyAlignment="1">
      <alignment horizontal="center"/>
    </xf>
    <xf numFmtId="0" fontId="10" fillId="0" borderId="43" xfId="2" applyFont="1" applyBorder="1" applyAlignment="1">
      <alignment horizontal="center"/>
    </xf>
    <xf numFmtId="0" fontId="10" fillId="0" borderId="55" xfId="2" applyFont="1" applyBorder="1" applyAlignment="1">
      <alignment horizontal="center"/>
    </xf>
    <xf numFmtId="0" fontId="10" fillId="0" borderId="57" xfId="2" applyFont="1" applyBorder="1" applyAlignment="1">
      <alignment horizontal="center"/>
    </xf>
    <xf numFmtId="0" fontId="10" fillId="0" borderId="45" xfId="2" applyFont="1" applyBorder="1" applyAlignment="1">
      <alignment horizontal="center"/>
    </xf>
    <xf numFmtId="178" fontId="10" fillId="0" borderId="30" xfId="2" applyNumberFormat="1" applyFont="1" applyBorder="1" applyAlignment="1">
      <alignment horizontal="center"/>
    </xf>
    <xf numFmtId="178" fontId="10" fillId="0" borderId="8" xfId="2" applyNumberFormat="1" applyFont="1" applyBorder="1" applyAlignment="1">
      <alignment horizontal="center"/>
    </xf>
    <xf numFmtId="168" fontId="10" fillId="7" borderId="0" xfId="2" applyNumberFormat="1" applyFont="1" applyFill="1" applyBorder="1" applyAlignment="1">
      <alignment horizontal="center" wrapText="1"/>
    </xf>
    <xf numFmtId="177" fontId="10" fillId="0" borderId="0" xfId="2" applyNumberFormat="1" applyFont="1" applyAlignment="1">
      <alignment horizontal="center"/>
    </xf>
    <xf numFmtId="172" fontId="10" fillId="7" borderId="0" xfId="2" applyNumberFormat="1" applyFont="1" applyFill="1" applyBorder="1" applyAlignment="1">
      <alignment horizontal="center" vertical="center" wrapText="1"/>
    </xf>
    <xf numFmtId="0" fontId="10" fillId="0" borderId="67" xfId="2" applyFont="1" applyBorder="1" applyAlignment="1">
      <alignment horizontal="center"/>
    </xf>
    <xf numFmtId="0" fontId="10" fillId="0" borderId="68" xfId="2" applyFont="1" applyBorder="1" applyAlignment="1">
      <alignment horizontal="center"/>
    </xf>
    <xf numFmtId="0" fontId="10" fillId="0" borderId="69" xfId="2" applyFont="1" applyBorder="1" applyAlignment="1">
      <alignment horizontal="center"/>
    </xf>
    <xf numFmtId="175" fontId="10" fillId="0" borderId="0" xfId="2" applyNumberFormat="1" applyFont="1" applyAlignment="1">
      <alignment horizontal="center"/>
    </xf>
    <xf numFmtId="168" fontId="10" fillId="0" borderId="3" xfId="2" applyNumberFormat="1" applyFont="1" applyBorder="1" applyAlignment="1">
      <alignment horizontal="center" wrapText="1"/>
    </xf>
    <xf numFmtId="0" fontId="10" fillId="0" borderId="7" xfId="2" applyFont="1" applyBorder="1" applyAlignment="1">
      <alignment horizontal="center" wrapText="1"/>
    </xf>
    <xf numFmtId="0" fontId="10" fillId="0" borderId="7" xfId="2" applyFont="1" applyBorder="1" applyAlignment="1">
      <alignment horizontal="center"/>
    </xf>
    <xf numFmtId="0" fontId="10" fillId="0" borderId="0" xfId="2" applyFont="1" applyAlignment="1">
      <alignment horizontal="left" wrapText="1"/>
    </xf>
    <xf numFmtId="0" fontId="10" fillId="0" borderId="0" xfId="2" applyFont="1" applyFill="1" applyBorder="1" applyAlignment="1">
      <alignment horizontal="center"/>
    </xf>
    <xf numFmtId="179" fontId="10" fillId="0" borderId="76" xfId="2" applyNumberFormat="1" applyFont="1" applyBorder="1" applyAlignment="1">
      <alignment horizontal="center"/>
    </xf>
    <xf numFmtId="179" fontId="10" fillId="0" borderId="77" xfId="2" applyNumberFormat="1" applyFont="1" applyBorder="1" applyAlignment="1">
      <alignment horizontal="center"/>
    </xf>
    <xf numFmtId="178" fontId="10" fillId="0" borderId="75" xfId="2" applyNumberFormat="1" applyFont="1" applyBorder="1" applyAlignment="1">
      <alignment horizontal="center"/>
    </xf>
    <xf numFmtId="178" fontId="10" fillId="0" borderId="76" xfId="2" applyNumberFormat="1" applyFont="1" applyBorder="1" applyAlignment="1">
      <alignment horizontal="center"/>
    </xf>
    <xf numFmtId="168" fontId="10" fillId="7" borderId="0" xfId="2" applyNumberFormat="1" applyFont="1" applyFill="1" applyBorder="1" applyAlignment="1">
      <alignment horizontal="center" vertical="center" wrapText="1"/>
    </xf>
    <xf numFmtId="168" fontId="10" fillId="0" borderId="0" xfId="2" applyNumberFormat="1" applyFont="1" applyFill="1" applyBorder="1" applyAlignment="1">
      <alignment horizontal="center" vertical="center" wrapText="1"/>
    </xf>
    <xf numFmtId="175" fontId="10" fillId="0" borderId="0" xfId="2" applyNumberFormat="1" applyFont="1" applyAlignment="1">
      <alignment horizontal="center" vertical="center"/>
    </xf>
    <xf numFmtId="166" fontId="10" fillId="7" borderId="0" xfId="2" applyNumberFormat="1" applyFont="1" applyFill="1" applyAlignment="1">
      <alignment horizontal="center"/>
    </xf>
    <xf numFmtId="172" fontId="10" fillId="7" borderId="0" xfId="2" applyNumberFormat="1" applyFont="1" applyFill="1" applyBorder="1" applyAlignment="1">
      <alignment horizontal="center" wrapText="1"/>
    </xf>
    <xf numFmtId="176" fontId="10" fillId="0" borderId="0" xfId="2" applyNumberFormat="1" applyFont="1" applyBorder="1" applyAlignment="1">
      <alignment horizontal="center" wrapText="1"/>
    </xf>
    <xf numFmtId="179" fontId="10" fillId="0" borderId="35" xfId="2" applyNumberFormat="1" applyFont="1" applyBorder="1" applyAlignment="1">
      <alignment horizontal="center" wrapText="1"/>
    </xf>
    <xf numFmtId="179" fontId="10" fillId="0" borderId="36" xfId="2" applyNumberFormat="1" applyFont="1" applyBorder="1" applyAlignment="1">
      <alignment horizontal="center" wrapText="1"/>
    </xf>
    <xf numFmtId="168" fontId="10" fillId="0" borderId="30" xfId="2" applyNumberFormat="1" applyFont="1" applyBorder="1" applyAlignment="1">
      <alignment horizontal="center" wrapText="1"/>
    </xf>
    <xf numFmtId="0" fontId="10" fillId="0" borderId="6" xfId="2" applyFont="1" applyBorder="1" applyAlignment="1">
      <alignment horizontal="center" wrapText="1"/>
    </xf>
    <xf numFmtId="168" fontId="10" fillId="0" borderId="6" xfId="2" applyNumberFormat="1" applyFont="1" applyBorder="1" applyAlignment="1">
      <alignment horizontal="center" wrapText="1"/>
    </xf>
    <xf numFmtId="0" fontId="10" fillId="0" borderId="8" xfId="2" applyFont="1" applyBorder="1" applyAlignment="1">
      <alignment horizontal="center" wrapText="1"/>
    </xf>
    <xf numFmtId="171" fontId="10" fillId="0" borderId="58" xfId="2" applyNumberFormat="1" applyFont="1" applyBorder="1" applyAlignment="1">
      <alignment horizontal="center" wrapText="1"/>
    </xf>
    <xf numFmtId="171" fontId="10" fillId="0" borderId="54" xfId="2" applyNumberFormat="1" applyFont="1" applyBorder="1" applyAlignment="1">
      <alignment horizontal="center" wrapText="1"/>
    </xf>
    <xf numFmtId="175" fontId="10" fillId="0" borderId="35" xfId="2" applyNumberFormat="1" applyFont="1" applyBorder="1" applyAlignment="1">
      <alignment horizontal="center" wrapText="1"/>
    </xf>
    <xf numFmtId="175" fontId="10" fillId="0" borderId="36" xfId="2" applyNumberFormat="1" applyFont="1" applyBorder="1" applyAlignment="1">
      <alignment horizontal="center" wrapText="1"/>
    </xf>
    <xf numFmtId="171" fontId="10" fillId="0" borderId="59" xfId="2" applyNumberFormat="1" applyFont="1" applyBorder="1" applyAlignment="1">
      <alignment horizontal="center" wrapText="1"/>
    </xf>
    <xf numFmtId="171" fontId="10" fillId="0" borderId="49" xfId="2" applyNumberFormat="1" applyFont="1" applyBorder="1" applyAlignment="1">
      <alignment horizontal="center" wrapText="1"/>
    </xf>
    <xf numFmtId="168" fontId="10" fillId="0" borderId="0" xfId="2" applyNumberFormat="1" applyFont="1" applyFill="1" applyBorder="1" applyAlignment="1">
      <alignment horizontal="center" vertical="center"/>
    </xf>
    <xf numFmtId="0" fontId="10" fillId="0" borderId="0" xfId="2" applyFont="1" applyFill="1" applyBorder="1" applyAlignment="1">
      <alignment horizontal="center" vertical="center"/>
    </xf>
    <xf numFmtId="184" fontId="10" fillId="7" borderId="0" xfId="2" applyNumberFormat="1" applyFont="1" applyFill="1" applyBorder="1" applyAlignment="1">
      <alignment horizontal="center" vertical="center"/>
    </xf>
    <xf numFmtId="0" fontId="10" fillId="0" borderId="43" xfId="2" applyFont="1" applyBorder="1" applyAlignment="1">
      <alignment horizontal="center" wrapText="1"/>
    </xf>
    <xf numFmtId="0" fontId="10" fillId="0" borderId="44" xfId="2" applyFont="1" applyBorder="1" applyAlignment="1">
      <alignment horizontal="center" wrapText="1"/>
    </xf>
    <xf numFmtId="185" fontId="10" fillId="7" borderId="0" xfId="2" applyNumberFormat="1" applyFont="1" applyFill="1" applyAlignment="1">
      <alignment horizontal="center" vertical="center"/>
    </xf>
    <xf numFmtId="0" fontId="10" fillId="7" borderId="0" xfId="2" applyFont="1" applyFill="1" applyBorder="1" applyAlignment="1">
      <alignment horizontal="center" vertical="center"/>
    </xf>
    <xf numFmtId="168" fontId="10" fillId="7" borderId="0" xfId="2" applyNumberFormat="1" applyFont="1" applyFill="1" applyBorder="1" applyAlignment="1">
      <alignment horizontal="center"/>
    </xf>
    <xf numFmtId="0" fontId="10" fillId="7" borderId="0" xfId="2" applyFont="1" applyFill="1" applyBorder="1" applyAlignment="1">
      <alignment horizontal="center"/>
    </xf>
    <xf numFmtId="0" fontId="3" fillId="5" borderId="11" xfId="2" applyFont="1" applyFill="1" applyBorder="1" applyAlignment="1">
      <alignment horizontal="center" vertical="center"/>
    </xf>
    <xf numFmtId="0" fontId="3" fillId="5" borderId="12" xfId="2" applyFont="1" applyFill="1" applyBorder="1" applyAlignment="1">
      <alignment horizontal="center" vertical="center"/>
    </xf>
    <xf numFmtId="0" fontId="3" fillId="5" borderId="16" xfId="2" applyFont="1" applyFill="1" applyBorder="1" applyAlignment="1">
      <alignment horizontal="center" vertical="center"/>
    </xf>
    <xf numFmtId="0" fontId="3" fillId="5" borderId="17" xfId="2" applyFont="1" applyFill="1" applyBorder="1" applyAlignment="1">
      <alignment horizontal="center" vertical="center"/>
    </xf>
    <xf numFmtId="0" fontId="8" fillId="5" borderId="12" xfId="2" applyFont="1" applyFill="1" applyBorder="1" applyAlignment="1">
      <alignment horizontal="center" vertical="center"/>
    </xf>
    <xf numFmtId="0" fontId="8" fillId="5" borderId="13" xfId="2" applyFont="1" applyFill="1" applyBorder="1" applyAlignment="1">
      <alignment horizontal="center" vertical="center"/>
    </xf>
    <xf numFmtId="0" fontId="3" fillId="5" borderId="11" xfId="2" applyFont="1" applyFill="1" applyBorder="1" applyAlignment="1">
      <alignment horizontal="center" vertical="center" wrapText="1"/>
    </xf>
    <xf numFmtId="0" fontId="3" fillId="5" borderId="14" xfId="2" applyFont="1" applyFill="1" applyBorder="1" applyAlignment="1">
      <alignment horizontal="center" vertical="center" wrapText="1"/>
    </xf>
    <xf numFmtId="0" fontId="3" fillId="5" borderId="15" xfId="2" applyFont="1" applyFill="1" applyBorder="1" applyAlignment="1">
      <alignment horizontal="center" vertical="center"/>
    </xf>
    <xf numFmtId="0" fontId="3" fillId="5" borderId="13" xfId="2" applyFont="1" applyFill="1" applyBorder="1" applyAlignment="1">
      <alignment horizontal="center" vertical="center"/>
    </xf>
    <xf numFmtId="0" fontId="8" fillId="5" borderId="17" xfId="2" applyFont="1" applyFill="1" applyBorder="1" applyAlignment="1">
      <alignment horizontal="center" vertical="center"/>
    </xf>
    <xf numFmtId="0" fontId="8" fillId="5" borderId="18" xfId="2" applyFont="1" applyFill="1" applyBorder="1" applyAlignment="1">
      <alignment horizontal="center" vertical="center"/>
    </xf>
    <xf numFmtId="0" fontId="3" fillId="5" borderId="16" xfId="2" applyFont="1" applyFill="1" applyBorder="1" applyAlignment="1">
      <alignment horizontal="center" vertical="center" wrapText="1"/>
    </xf>
    <xf numFmtId="0" fontId="3" fillId="5" borderId="19" xfId="2" applyFont="1" applyFill="1" applyBorder="1" applyAlignment="1">
      <alignment horizontal="center" vertical="center" wrapText="1"/>
    </xf>
    <xf numFmtId="0" fontId="3" fillId="5" borderId="20" xfId="2" applyFont="1" applyFill="1" applyBorder="1" applyAlignment="1">
      <alignment horizontal="center" vertical="center"/>
    </xf>
    <xf numFmtId="0" fontId="3" fillId="5" borderId="18" xfId="2" applyFont="1" applyFill="1" applyBorder="1" applyAlignment="1">
      <alignment horizontal="center" vertical="center"/>
    </xf>
    <xf numFmtId="167" fontId="3" fillId="5" borderId="22" xfId="2" applyNumberFormat="1" applyFont="1" applyFill="1" applyBorder="1" applyAlignment="1">
      <alignment horizontal="center" vertical="center"/>
    </xf>
    <xf numFmtId="0" fontId="3" fillId="5" borderId="12" xfId="2" applyFont="1" applyFill="1" applyBorder="1" applyAlignment="1">
      <alignment horizontal="left"/>
    </xf>
    <xf numFmtId="0" fontId="3" fillId="5" borderId="13" xfId="2" applyFont="1" applyFill="1" applyBorder="1" applyAlignment="1">
      <alignment horizontal="left"/>
    </xf>
    <xf numFmtId="167" fontId="3" fillId="5" borderId="25" xfId="2" applyNumberFormat="1" applyFont="1" applyFill="1" applyBorder="1" applyAlignment="1">
      <alignment horizontal="center" vertical="center"/>
    </xf>
    <xf numFmtId="167" fontId="3" fillId="5" borderId="28" xfId="2" applyNumberFormat="1" applyFont="1" applyFill="1" applyBorder="1" applyAlignment="1">
      <alignment horizontal="center" vertical="center"/>
    </xf>
    <xf numFmtId="0" fontId="3" fillId="5" borderId="17" xfId="2" applyFont="1" applyFill="1" applyBorder="1" applyAlignment="1">
      <alignment horizontal="left" vertical="center" wrapText="1"/>
    </xf>
    <xf numFmtId="0" fontId="3" fillId="5" borderId="18" xfId="2" applyFont="1" applyFill="1" applyBorder="1" applyAlignment="1">
      <alignment horizontal="left" vertical="center" wrapText="1"/>
    </xf>
    <xf numFmtId="175" fontId="10" fillId="4" borderId="0" xfId="2" applyNumberFormat="1" applyFont="1" applyFill="1" applyBorder="1" applyAlignment="1">
      <alignment horizontal="center" vertical="center"/>
    </xf>
    <xf numFmtId="168" fontId="10" fillId="7" borderId="0" xfId="2" applyNumberFormat="1" applyFont="1" applyFill="1" applyBorder="1" applyAlignment="1">
      <alignment horizontal="center" vertical="center"/>
    </xf>
    <xf numFmtId="0" fontId="10" fillId="0" borderId="0" xfId="2" applyFont="1" applyAlignment="1">
      <alignment horizontal="left" vertical="center" wrapText="1"/>
    </xf>
    <xf numFmtId="200" fontId="10" fillId="7" borderId="0" xfId="2" applyNumberFormat="1" applyFont="1" applyFill="1" applyBorder="1" applyAlignment="1">
      <alignment horizontal="center" vertical="center"/>
    </xf>
    <xf numFmtId="164" fontId="10" fillId="0" borderId="0" xfId="2" applyNumberFormat="1" applyFont="1" applyFill="1" applyBorder="1" applyAlignment="1">
      <alignment horizontal="center" vertical="center"/>
    </xf>
    <xf numFmtId="172" fontId="10" fillId="3" borderId="0" xfId="2" applyNumberFormat="1" applyFont="1" applyFill="1" applyBorder="1" applyAlignment="1">
      <alignment horizontal="center" vertical="center" wrapText="1"/>
    </xf>
    <xf numFmtId="175" fontId="10" fillId="0" borderId="0" xfId="2" applyNumberFormat="1" applyFont="1" applyFill="1" applyBorder="1" applyAlignment="1">
      <alignment horizontal="center" vertical="center"/>
    </xf>
    <xf numFmtId="0" fontId="10" fillId="0" borderId="0" xfId="2" applyFont="1" applyFill="1" applyBorder="1" applyAlignment="1">
      <alignment horizontal="right" vertical="center"/>
    </xf>
    <xf numFmtId="0" fontId="10" fillId="7" borderId="1" xfId="2" applyFont="1" applyFill="1" applyBorder="1" applyAlignment="1">
      <alignment horizontal="center"/>
    </xf>
    <xf numFmtId="185" fontId="10" fillId="0" borderId="0" xfId="2" applyNumberFormat="1" applyFont="1" applyFill="1" applyAlignment="1">
      <alignment horizontal="center"/>
    </xf>
    <xf numFmtId="175" fontId="10" fillId="4" borderId="1" xfId="2" applyNumberFormat="1" applyFont="1" applyFill="1" applyBorder="1" applyAlignment="1">
      <alignment horizontal="center" vertical="center"/>
    </xf>
    <xf numFmtId="1" fontId="10" fillId="0" borderId="0" xfId="2" applyNumberFormat="1" applyFont="1" applyFill="1" applyBorder="1" applyAlignment="1">
      <alignment horizontal="center" vertical="center"/>
    </xf>
    <xf numFmtId="198" fontId="10" fillId="7" borderId="0" xfId="2" applyNumberFormat="1" applyFont="1" applyFill="1" applyBorder="1" applyAlignment="1">
      <alignment horizontal="center"/>
    </xf>
    <xf numFmtId="199" fontId="10" fillId="0" borderId="0" xfId="2" applyNumberFormat="1" applyFont="1" applyFill="1" applyBorder="1" applyAlignment="1">
      <alignment horizontal="center"/>
    </xf>
    <xf numFmtId="166" fontId="10" fillId="7" borderId="1" xfId="2" applyNumberFormat="1" applyFont="1" applyFill="1" applyBorder="1" applyAlignment="1">
      <alignment horizontal="center"/>
    </xf>
    <xf numFmtId="0" fontId="10" fillId="0" borderId="0" xfId="2" applyFont="1" applyAlignment="1">
      <alignment horizontal="center"/>
    </xf>
    <xf numFmtId="164" fontId="10" fillId="7" borderId="0" xfId="2" applyNumberFormat="1" applyFont="1" applyFill="1" applyBorder="1" applyAlignment="1">
      <alignment horizontal="center"/>
    </xf>
    <xf numFmtId="168" fontId="10" fillId="4" borderId="0" xfId="2" applyNumberFormat="1" applyFont="1" applyFill="1" applyBorder="1" applyAlignment="1">
      <alignment horizontal="center" vertical="center" wrapText="1"/>
    </xf>
    <xf numFmtId="0" fontId="10" fillId="0" borderId="40" xfId="2" applyFont="1" applyBorder="1" applyAlignment="1">
      <alignment horizontal="center" wrapText="1"/>
    </xf>
    <xf numFmtId="0" fontId="10" fillId="0" borderId="42" xfId="2" applyFont="1" applyBorder="1" applyAlignment="1">
      <alignment horizontal="center" wrapText="1"/>
    </xf>
    <xf numFmtId="0" fontId="10" fillId="0" borderId="0" xfId="2" applyFont="1" applyAlignment="1">
      <alignment horizontal="center" wrapText="1"/>
    </xf>
    <xf numFmtId="0" fontId="10" fillId="0" borderId="55" xfId="2" applyFont="1" applyBorder="1" applyAlignment="1">
      <alignment horizontal="center" wrapText="1"/>
    </xf>
    <xf numFmtId="175" fontId="10" fillId="0" borderId="10" xfId="2" applyNumberFormat="1" applyFont="1" applyBorder="1" applyAlignment="1">
      <alignment horizontal="center"/>
    </xf>
    <xf numFmtId="0" fontId="10" fillId="0" borderId="10" xfId="2" applyFont="1" applyBorder="1" applyAlignment="1">
      <alignment horizontal="center"/>
    </xf>
    <xf numFmtId="169" fontId="10" fillId="3" borderId="0" xfId="2" applyNumberFormat="1" applyFont="1" applyFill="1" applyBorder="1" applyAlignment="1">
      <alignment horizontal="center" vertical="center"/>
    </xf>
    <xf numFmtId="0" fontId="10" fillId="0" borderId="57" xfId="2" applyFont="1" applyBorder="1" applyAlignment="1">
      <alignment horizontal="center" wrapText="1"/>
    </xf>
    <xf numFmtId="0" fontId="10" fillId="0" borderId="45" xfId="2" applyFont="1" applyBorder="1" applyAlignment="1">
      <alignment horizontal="center" wrapText="1"/>
    </xf>
    <xf numFmtId="175" fontId="10" fillId="0" borderId="32" xfId="2" applyNumberFormat="1" applyFont="1" applyBorder="1" applyAlignment="1">
      <alignment horizontal="center" wrapText="1"/>
    </xf>
    <xf numFmtId="175" fontId="10" fillId="0" borderId="34" xfId="2" applyNumberFormat="1" applyFont="1" applyBorder="1" applyAlignment="1">
      <alignment horizontal="center" wrapText="1"/>
    </xf>
    <xf numFmtId="179" fontId="10" fillId="0" borderId="6" xfId="2" applyNumberFormat="1" applyFont="1" applyBorder="1" applyAlignment="1">
      <alignment horizontal="center" wrapText="1"/>
    </xf>
    <xf numFmtId="179" fontId="10" fillId="0" borderId="54" xfId="2" applyNumberFormat="1" applyFont="1" applyBorder="1" applyAlignment="1">
      <alignment horizontal="center" wrapText="1"/>
    </xf>
    <xf numFmtId="175" fontId="10" fillId="0" borderId="1" xfId="2" applyNumberFormat="1" applyFont="1" applyFill="1" applyBorder="1" applyAlignment="1">
      <alignment horizontal="center" vertical="center"/>
    </xf>
    <xf numFmtId="0" fontId="10" fillId="3" borderId="0" xfId="2" applyFont="1" applyFill="1" applyBorder="1" applyAlignment="1">
      <alignment horizontal="center" vertical="center"/>
    </xf>
    <xf numFmtId="175" fontId="10" fillId="7" borderId="0" xfId="2" applyNumberFormat="1" applyFont="1" applyFill="1" applyAlignment="1">
      <alignment horizontal="center"/>
    </xf>
    <xf numFmtId="2" fontId="10" fillId="7" borderId="0" xfId="2" applyNumberFormat="1" applyFont="1" applyFill="1" applyAlignment="1">
      <alignment horizontal="center"/>
    </xf>
    <xf numFmtId="170" fontId="10" fillId="3" borderId="0" xfId="2" applyNumberFormat="1" applyFont="1" applyFill="1" applyBorder="1" applyAlignment="1">
      <alignment horizontal="center" vertical="center"/>
    </xf>
    <xf numFmtId="168" fontId="10" fillId="0" borderId="7" xfId="2" applyNumberFormat="1" applyFont="1" applyBorder="1" applyAlignment="1">
      <alignment horizontal="center" wrapText="1"/>
    </xf>
    <xf numFmtId="0" fontId="10" fillId="0" borderId="4" xfId="2" applyFont="1" applyBorder="1" applyAlignment="1">
      <alignment horizontal="center" wrapText="1"/>
    </xf>
    <xf numFmtId="0" fontId="10" fillId="0" borderId="3" xfId="2" applyFont="1" applyFill="1" applyBorder="1" applyAlignment="1">
      <alignment horizontal="center" wrapText="1"/>
    </xf>
    <xf numFmtId="0" fontId="10" fillId="0" borderId="7" xfId="2" applyFont="1" applyFill="1" applyBorder="1" applyAlignment="1">
      <alignment horizontal="center" wrapText="1"/>
    </xf>
    <xf numFmtId="0" fontId="10" fillId="0" borderId="4" xfId="2" applyFont="1" applyFill="1" applyBorder="1" applyAlignment="1">
      <alignment horizontal="center" wrapText="1"/>
    </xf>
    <xf numFmtId="175" fontId="10" fillId="0" borderId="35" xfId="2" applyNumberFormat="1" applyFont="1" applyFill="1" applyBorder="1" applyAlignment="1">
      <alignment horizontal="center" wrapText="1"/>
    </xf>
    <xf numFmtId="175" fontId="10" fillId="0" borderId="36" xfId="2" applyNumberFormat="1" applyFont="1" applyFill="1" applyBorder="1" applyAlignment="1">
      <alignment horizontal="center" wrapText="1"/>
    </xf>
    <xf numFmtId="171" fontId="10" fillId="0" borderId="59" xfId="2" applyNumberFormat="1" applyFont="1" applyFill="1" applyBorder="1" applyAlignment="1">
      <alignment horizontal="center" wrapText="1"/>
    </xf>
    <xf numFmtId="171" fontId="10" fillId="0" borderId="49" xfId="2" applyNumberFormat="1" applyFont="1" applyFill="1" applyBorder="1" applyAlignment="1">
      <alignment horizontal="center" wrapText="1"/>
    </xf>
    <xf numFmtId="165" fontId="10" fillId="7" borderId="0" xfId="2" applyNumberFormat="1" applyFont="1" applyFill="1" applyAlignment="1">
      <alignment horizontal="center"/>
    </xf>
    <xf numFmtId="0" fontId="10" fillId="0" borderId="50" xfId="2" applyFont="1" applyBorder="1" applyAlignment="1">
      <alignment horizontal="center" wrapText="1"/>
    </xf>
    <xf numFmtId="0" fontId="10" fillId="0" borderId="51" xfId="2" applyFont="1" applyBorder="1" applyAlignment="1">
      <alignment horizontal="center" wrapText="1"/>
    </xf>
    <xf numFmtId="0" fontId="10" fillId="0" borderId="56" xfId="2" applyFont="1" applyBorder="1" applyAlignment="1">
      <alignment horizontal="center" wrapText="1"/>
    </xf>
    <xf numFmtId="175" fontId="10" fillId="0" borderId="37" xfId="2" applyNumberFormat="1" applyFont="1" applyBorder="1" applyAlignment="1">
      <alignment horizontal="center" wrapText="1"/>
    </xf>
    <xf numFmtId="175" fontId="10" fillId="0" borderId="39" xfId="2" applyNumberFormat="1" applyFont="1" applyBorder="1" applyAlignment="1">
      <alignment horizontal="center" wrapText="1"/>
    </xf>
    <xf numFmtId="168" fontId="10" fillId="0" borderId="60" xfId="2" applyNumberFormat="1" applyFont="1" applyBorder="1" applyAlignment="1">
      <alignment horizontal="center" wrapText="1"/>
    </xf>
    <xf numFmtId="0" fontId="10" fillId="0" borderId="52" xfId="2" applyFont="1" applyBorder="1" applyAlignment="1">
      <alignment horizontal="center" wrapText="1"/>
    </xf>
    <xf numFmtId="179" fontId="10" fillId="0" borderId="37" xfId="2" applyNumberFormat="1" applyFont="1" applyBorder="1" applyAlignment="1">
      <alignment horizontal="center" wrapText="1"/>
    </xf>
    <xf numFmtId="179" fontId="10" fillId="0" borderId="39" xfId="2" applyNumberFormat="1" applyFont="1" applyBorder="1" applyAlignment="1">
      <alignment horizontal="center" wrapText="1"/>
    </xf>
    <xf numFmtId="0" fontId="10" fillId="0" borderId="3" xfId="2" applyFont="1" applyBorder="1" applyAlignment="1">
      <alignment horizontal="center" wrapText="1"/>
    </xf>
    <xf numFmtId="168" fontId="10" fillId="0" borderId="59" xfId="2" applyNumberFormat="1" applyFont="1" applyBorder="1" applyAlignment="1">
      <alignment horizontal="center" wrapText="1"/>
    </xf>
    <xf numFmtId="0" fontId="10" fillId="0" borderId="49" xfId="2" applyFont="1" applyBorder="1" applyAlignment="1">
      <alignment horizontal="center" wrapText="1"/>
    </xf>
    <xf numFmtId="172" fontId="10" fillId="0" borderId="0" xfId="2" applyNumberFormat="1" applyFont="1" applyFill="1" applyBorder="1" applyAlignment="1">
      <alignment horizontal="center" wrapText="1"/>
    </xf>
    <xf numFmtId="178" fontId="10" fillId="0" borderId="59" xfId="2" applyNumberFormat="1" applyFont="1" applyBorder="1" applyAlignment="1">
      <alignment horizontal="center"/>
    </xf>
    <xf numFmtId="178" fontId="10" fillId="0" borderId="7" xfId="2" applyNumberFormat="1" applyFont="1" applyBorder="1" applyAlignment="1">
      <alignment horizontal="center"/>
    </xf>
    <xf numFmtId="179" fontId="10" fillId="0" borderId="7" xfId="2" applyNumberFormat="1" applyFont="1" applyBorder="1" applyAlignment="1">
      <alignment horizontal="center"/>
    </xf>
    <xf numFmtId="179" fontId="10" fillId="0" borderId="49" xfId="2" applyNumberFormat="1" applyFont="1" applyBorder="1" applyAlignment="1">
      <alignment horizontal="center"/>
    </xf>
    <xf numFmtId="179" fontId="10" fillId="0" borderId="47" xfId="2" applyNumberFormat="1" applyFont="1" applyBorder="1" applyAlignment="1">
      <alignment horizontal="center"/>
    </xf>
    <xf numFmtId="179" fontId="10" fillId="0" borderId="48" xfId="2" applyNumberFormat="1" applyFont="1" applyBorder="1" applyAlignment="1">
      <alignment horizontal="center"/>
    </xf>
    <xf numFmtId="178" fontId="10" fillId="0" borderId="66" xfId="2" applyNumberFormat="1" applyFont="1" applyBorder="1" applyAlignment="1">
      <alignment horizontal="center"/>
    </xf>
    <xf numFmtId="178" fontId="10" fillId="0" borderId="47" xfId="2" applyNumberFormat="1" applyFont="1" applyBorder="1" applyAlignment="1">
      <alignment horizontal="center"/>
    </xf>
    <xf numFmtId="180" fontId="10" fillId="0" borderId="2" xfId="0" applyNumberFormat="1" applyFont="1" applyFill="1" applyBorder="1" applyAlignment="1">
      <alignment horizontal="center"/>
    </xf>
    <xf numFmtId="180" fontId="10" fillId="0" borderId="3" xfId="0" applyNumberFormat="1" applyFont="1" applyFill="1" applyBorder="1" applyAlignment="1">
      <alignment horizontal="center"/>
    </xf>
    <xf numFmtId="175" fontId="10" fillId="0" borderId="0" xfId="2" applyNumberFormat="1" applyFont="1" applyFill="1" applyAlignment="1">
      <alignment horizontal="center"/>
    </xf>
    <xf numFmtId="171" fontId="10" fillId="0" borderId="7" xfId="2" applyNumberFormat="1" applyFont="1" applyBorder="1" applyAlignment="1">
      <alignment horizontal="center"/>
    </xf>
    <xf numFmtId="180" fontId="10" fillId="0" borderId="7" xfId="2" applyNumberFormat="1" applyFont="1" applyBorder="1" applyAlignment="1">
      <alignment horizontal="center"/>
    </xf>
    <xf numFmtId="168" fontId="10" fillId="0" borderId="7" xfId="2" applyNumberFormat="1" applyFont="1" applyFill="1" applyBorder="1" applyAlignment="1">
      <alignment horizontal="center" wrapText="1"/>
    </xf>
    <xf numFmtId="2" fontId="10" fillId="7" borderId="73" xfId="2" applyNumberFormat="1" applyFont="1" applyFill="1" applyBorder="1" applyAlignment="1">
      <alignment horizontal="center"/>
    </xf>
    <xf numFmtId="2" fontId="10" fillId="7" borderId="74" xfId="2" applyNumberFormat="1" applyFont="1" applyFill="1" applyBorder="1" applyAlignment="1">
      <alignment horizontal="center"/>
    </xf>
    <xf numFmtId="181" fontId="10" fillId="0" borderId="1" xfId="0" applyNumberFormat="1" applyFont="1" applyFill="1" applyBorder="1" applyAlignment="1">
      <alignment horizontal="center"/>
    </xf>
    <xf numFmtId="182" fontId="10" fillId="7" borderId="0" xfId="0" applyNumberFormat="1" applyFont="1" applyFill="1" applyBorder="1" applyAlignment="1">
      <alignment horizontal="center"/>
    </xf>
    <xf numFmtId="183" fontId="10" fillId="0" borderId="0" xfId="2" applyNumberFormat="1" applyFont="1" applyAlignment="1">
      <alignment horizontal="center"/>
    </xf>
    <xf numFmtId="183" fontId="10" fillId="0" borderId="1" xfId="2" applyNumberFormat="1" applyFont="1" applyBorder="1" applyAlignment="1">
      <alignment horizontal="center"/>
    </xf>
    <xf numFmtId="201" fontId="10" fillId="0" borderId="0" xfId="2" applyNumberFormat="1" applyFont="1" applyAlignment="1">
      <alignment horizontal="center"/>
    </xf>
    <xf numFmtId="202" fontId="10" fillId="0" borderId="0" xfId="2" applyNumberFormat="1" applyFont="1" applyAlignment="1">
      <alignment horizontal="center"/>
    </xf>
    <xf numFmtId="188" fontId="10" fillId="7" borderId="0" xfId="2" applyNumberFormat="1" applyFont="1" applyFill="1" applyAlignment="1">
      <alignment horizontal="center"/>
    </xf>
    <xf numFmtId="181" fontId="10" fillId="7" borderId="0" xfId="0" applyNumberFormat="1" applyFont="1" applyFill="1" applyBorder="1" applyAlignment="1">
      <alignment horizontal="center"/>
    </xf>
    <xf numFmtId="178" fontId="10" fillId="0" borderId="0" xfId="2" applyNumberFormat="1" applyFont="1" applyBorder="1" applyAlignment="1">
      <alignment horizontal="center"/>
    </xf>
    <xf numFmtId="178" fontId="10" fillId="0" borderId="54" xfId="2" applyNumberFormat="1" applyFont="1" applyBorder="1" applyAlignment="1">
      <alignment horizontal="center"/>
    </xf>
    <xf numFmtId="178" fontId="10" fillId="0" borderId="36" xfId="2" applyNumberFormat="1" applyFont="1" applyBorder="1" applyAlignment="1">
      <alignment horizontal="center"/>
    </xf>
    <xf numFmtId="186" fontId="10" fillId="0" borderId="0" xfId="2" applyNumberFormat="1" applyFont="1" applyBorder="1" applyAlignment="1">
      <alignment horizontal="center"/>
    </xf>
    <xf numFmtId="179" fontId="10" fillId="0" borderId="0" xfId="2" applyNumberFormat="1" applyFont="1" applyBorder="1" applyAlignment="1">
      <alignment horizontal="center"/>
    </xf>
    <xf numFmtId="2" fontId="10" fillId="4" borderId="35" xfId="2" applyNumberFormat="1" applyFont="1" applyFill="1" applyBorder="1" applyAlignment="1">
      <alignment horizontal="center"/>
    </xf>
    <xf numFmtId="2" fontId="10" fillId="4" borderId="36" xfId="2" applyNumberFormat="1" applyFont="1" applyFill="1" applyBorder="1" applyAlignment="1">
      <alignment horizontal="center"/>
    </xf>
    <xf numFmtId="2" fontId="10" fillId="4" borderId="37" xfId="2" applyNumberFormat="1" applyFont="1" applyFill="1" applyBorder="1" applyAlignment="1">
      <alignment horizontal="center"/>
    </xf>
    <xf numFmtId="2" fontId="10" fillId="4" borderId="39" xfId="2" applyNumberFormat="1" applyFont="1" applyFill="1" applyBorder="1" applyAlignment="1">
      <alignment horizontal="center"/>
    </xf>
    <xf numFmtId="2" fontId="10" fillId="4" borderId="32" xfId="2" applyNumberFormat="1" applyFont="1" applyFill="1" applyBorder="1" applyAlignment="1">
      <alignment horizontal="center"/>
    </xf>
    <xf numFmtId="2" fontId="10" fillId="4" borderId="34" xfId="2" applyNumberFormat="1" applyFont="1" applyFill="1" applyBorder="1" applyAlignment="1">
      <alignment horizontal="center"/>
    </xf>
    <xf numFmtId="0" fontId="10" fillId="0" borderId="0" xfId="2" applyFont="1" applyBorder="1" applyAlignment="1">
      <alignment horizontal="center"/>
    </xf>
    <xf numFmtId="0" fontId="3" fillId="0" borderId="0" xfId="2" applyFill="1" applyBorder="1" applyAlignment="1">
      <alignment horizontal="left" vertical="top" wrapText="1"/>
    </xf>
    <xf numFmtId="0" fontId="3" fillId="0" borderId="0" xfId="0" applyFont="1" applyAlignment="1">
      <alignment horizontal="left" wrapText="1"/>
    </xf>
    <xf numFmtId="0" fontId="20" fillId="0" borderId="4" xfId="5" applyFont="1" applyBorder="1" applyAlignment="1">
      <alignment horizontal="center"/>
    </xf>
    <xf numFmtId="0" fontId="20" fillId="0" borderId="2" xfId="5" applyFont="1" applyBorder="1" applyAlignment="1">
      <alignment horizontal="center"/>
    </xf>
    <xf numFmtId="0" fontId="20" fillId="0" borderId="3" xfId="5" applyFont="1" applyBorder="1" applyAlignment="1">
      <alignment horizontal="center"/>
    </xf>
  </cellXfs>
  <cellStyles count="9">
    <cellStyle name="Currency 2" xfId="3" xr:uid="{00000000-0005-0000-0000-000000000000}"/>
    <cellStyle name="INPUT" xfId="1" xr:uid="{00000000-0005-0000-0000-000001000000}"/>
    <cellStyle name="Normal" xfId="0" builtinId="0"/>
    <cellStyle name="Normal 2" xfId="2" xr:uid="{00000000-0005-0000-0000-000003000000}"/>
    <cellStyle name="Normal 3 3" xfId="6" xr:uid="{00000000-0005-0000-0000-000004000000}"/>
    <cellStyle name="Normal 3 3 2" xfId="7" xr:uid="{FD6379C1-3BA9-40C4-84E0-9296D99AE1F2}"/>
    <cellStyle name="Normal_Metric2EConcDesign" xfId="5" xr:uid="{00000000-0005-0000-0000-000005000000}"/>
    <cellStyle name="Percent" xfId="8" builtinId="5"/>
    <cellStyle name="Percent 2" xfId="4" xr:uid="{00000000-0005-0000-0000-000006000000}"/>
  </cellStyles>
  <dxfs count="29">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b/>
        <i/>
        <strike val="0"/>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1.png"/><Relationship Id="rId5" Type="http://schemas.openxmlformats.org/officeDocument/2006/relationships/image" Target="../media/image10.png"/><Relationship Id="rId4" Type="http://schemas.openxmlformats.org/officeDocument/2006/relationships/image" Target="../media/image9.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76200</xdr:rowOff>
    </xdr:from>
    <xdr:to>
      <xdr:col>10</xdr:col>
      <xdr:colOff>190500</xdr:colOff>
      <xdr:row>2</xdr:row>
      <xdr:rowOff>180975</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114300"/>
          <a:ext cx="27908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xdr:row>
      <xdr:rowOff>0</xdr:rowOff>
    </xdr:from>
    <xdr:to>
      <xdr:col>10</xdr:col>
      <xdr:colOff>123825</xdr:colOff>
      <xdr:row>18</xdr:row>
      <xdr:rowOff>175749</xdr:rowOff>
    </xdr:to>
    <xdr:pic>
      <xdr:nvPicPr>
        <xdr:cNvPr id="4" name="Picture 3">
          <a:extLst>
            <a:ext uri="{FF2B5EF4-FFF2-40B4-BE49-F238E27FC236}">
              <a16:creationId xmlns:a16="http://schemas.microsoft.com/office/drawing/2014/main" id="{24298490-8C5B-4B2D-8B1D-DF96D1D16052}"/>
            </a:ext>
          </a:extLst>
        </xdr:cNvPr>
        <xdr:cNvPicPr>
          <a:picLocks noChangeAspect="1"/>
        </xdr:cNvPicPr>
      </xdr:nvPicPr>
      <xdr:blipFill>
        <a:blip xmlns:r="http://schemas.openxmlformats.org/officeDocument/2006/relationships" r:embed="rId2"/>
        <a:stretch>
          <a:fillRect/>
        </a:stretch>
      </xdr:blipFill>
      <xdr:spPr>
        <a:xfrm>
          <a:off x="352425" y="1228725"/>
          <a:ext cx="2486025" cy="2271249"/>
        </a:xfrm>
        <a:prstGeom prst="rect">
          <a:avLst/>
        </a:prstGeom>
      </xdr:spPr>
    </xdr:pic>
    <xdr:clientData/>
  </xdr:twoCellAnchor>
  <xdr:twoCellAnchor editAs="oneCell">
    <xdr:from>
      <xdr:col>11</xdr:col>
      <xdr:colOff>0</xdr:colOff>
      <xdr:row>7</xdr:row>
      <xdr:rowOff>0</xdr:rowOff>
    </xdr:from>
    <xdr:to>
      <xdr:col>20</xdr:col>
      <xdr:colOff>152400</xdr:colOff>
      <xdr:row>18</xdr:row>
      <xdr:rowOff>169751</xdr:rowOff>
    </xdr:to>
    <xdr:pic>
      <xdr:nvPicPr>
        <xdr:cNvPr id="5" name="Picture 4">
          <a:extLst>
            <a:ext uri="{FF2B5EF4-FFF2-40B4-BE49-F238E27FC236}">
              <a16:creationId xmlns:a16="http://schemas.microsoft.com/office/drawing/2014/main" id="{C2CC0B29-8EC9-4653-BFB1-C62FC045BF9F}"/>
            </a:ext>
          </a:extLst>
        </xdr:cNvPr>
        <xdr:cNvPicPr>
          <a:picLocks noChangeAspect="1"/>
        </xdr:cNvPicPr>
      </xdr:nvPicPr>
      <xdr:blipFill>
        <a:blip xmlns:r="http://schemas.openxmlformats.org/officeDocument/2006/relationships" r:embed="rId3"/>
        <a:stretch>
          <a:fillRect/>
        </a:stretch>
      </xdr:blipFill>
      <xdr:spPr>
        <a:xfrm>
          <a:off x="3009900" y="1228725"/>
          <a:ext cx="2809875" cy="2265251"/>
        </a:xfrm>
        <a:prstGeom prst="rect">
          <a:avLst/>
        </a:prstGeom>
      </xdr:spPr>
    </xdr:pic>
    <xdr:clientData/>
  </xdr:twoCellAnchor>
  <xdr:twoCellAnchor editAs="oneCell">
    <xdr:from>
      <xdr:col>8</xdr:col>
      <xdr:colOff>19051</xdr:colOff>
      <xdr:row>23</xdr:row>
      <xdr:rowOff>152401</xdr:rowOff>
    </xdr:from>
    <xdr:to>
      <xdr:col>16</xdr:col>
      <xdr:colOff>133351</xdr:colOff>
      <xdr:row>25</xdr:row>
      <xdr:rowOff>49139</xdr:rowOff>
    </xdr:to>
    <xdr:pic>
      <xdr:nvPicPr>
        <xdr:cNvPr id="6" name="Picture 5">
          <a:extLst>
            <a:ext uri="{FF2B5EF4-FFF2-40B4-BE49-F238E27FC236}">
              <a16:creationId xmlns:a16="http://schemas.microsoft.com/office/drawing/2014/main" id="{C61C0719-33C0-4D0F-BD8B-4EDF50735A47}"/>
            </a:ext>
          </a:extLst>
        </xdr:cNvPr>
        <xdr:cNvPicPr>
          <a:picLocks noChangeAspect="1"/>
        </xdr:cNvPicPr>
      </xdr:nvPicPr>
      <xdr:blipFill>
        <a:blip xmlns:r="http://schemas.openxmlformats.org/officeDocument/2006/relationships" r:embed="rId4"/>
        <a:stretch>
          <a:fillRect/>
        </a:stretch>
      </xdr:blipFill>
      <xdr:spPr>
        <a:xfrm>
          <a:off x="2143126" y="4429126"/>
          <a:ext cx="2476500" cy="277738"/>
        </a:xfrm>
        <a:prstGeom prst="rect">
          <a:avLst/>
        </a:prstGeom>
      </xdr:spPr>
    </xdr:pic>
    <xdr:clientData/>
  </xdr:twoCellAnchor>
  <xdr:twoCellAnchor editAs="oneCell">
    <xdr:from>
      <xdr:col>24</xdr:col>
      <xdr:colOff>152401</xdr:colOff>
      <xdr:row>15</xdr:row>
      <xdr:rowOff>142875</xdr:rowOff>
    </xdr:from>
    <xdr:to>
      <xdr:col>29</xdr:col>
      <xdr:colOff>104776</xdr:colOff>
      <xdr:row>29</xdr:row>
      <xdr:rowOff>112127</xdr:rowOff>
    </xdr:to>
    <xdr:pic>
      <xdr:nvPicPr>
        <xdr:cNvPr id="8" name="Picture 7">
          <a:extLst>
            <a:ext uri="{FF2B5EF4-FFF2-40B4-BE49-F238E27FC236}">
              <a16:creationId xmlns:a16="http://schemas.microsoft.com/office/drawing/2014/main" id="{666F404D-1E1E-445F-AD6B-9F854B7DF57B}"/>
            </a:ext>
          </a:extLst>
        </xdr:cNvPr>
        <xdr:cNvPicPr>
          <a:picLocks noChangeAspect="1"/>
        </xdr:cNvPicPr>
      </xdr:nvPicPr>
      <xdr:blipFill>
        <a:blip xmlns:r="http://schemas.openxmlformats.org/officeDocument/2006/relationships" r:embed="rId5"/>
        <a:stretch>
          <a:fillRect/>
        </a:stretch>
      </xdr:blipFill>
      <xdr:spPr>
        <a:xfrm>
          <a:off x="6553201" y="2895600"/>
          <a:ext cx="2133600" cy="26362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4</xdr:col>
      <xdr:colOff>638175</xdr:colOff>
      <xdr:row>1</xdr:row>
      <xdr:rowOff>190500</xdr:rowOff>
    </xdr:to>
    <xdr:pic>
      <xdr:nvPicPr>
        <xdr:cNvPr id="2" name="Picture 1">
          <a:extLst>
            <a:ext uri="{FF2B5EF4-FFF2-40B4-BE49-F238E27FC236}">
              <a16:creationId xmlns:a16="http://schemas.microsoft.com/office/drawing/2014/main" id="{A7114FC1-79EE-4CD5-8DCE-B94C827E0C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30194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100853</xdr:colOff>
      <xdr:row>14</xdr:row>
      <xdr:rowOff>123264</xdr:rowOff>
    </xdr:from>
    <xdr:to>
      <xdr:col>15</xdr:col>
      <xdr:colOff>71717</xdr:colOff>
      <xdr:row>31</xdr:row>
      <xdr:rowOff>132789</xdr:rowOff>
    </xdr:to>
    <xdr:pic>
      <xdr:nvPicPr>
        <xdr:cNvPr id="3" name="Picture 2">
          <a:extLst>
            <a:ext uri="{FF2B5EF4-FFF2-40B4-BE49-F238E27FC236}">
              <a16:creationId xmlns:a16="http://schemas.microsoft.com/office/drawing/2014/main" id="{C0C8634B-C4E8-43AE-8455-169C743D1D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09882" y="2823882"/>
          <a:ext cx="4229100" cy="2676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4</xdr:col>
      <xdr:colOff>581025</xdr:colOff>
      <xdr:row>1</xdr:row>
      <xdr:rowOff>190500</xdr:rowOff>
    </xdr:to>
    <xdr:pic>
      <xdr:nvPicPr>
        <xdr:cNvPr id="2" name="Picture 1">
          <a:extLst>
            <a:ext uri="{FF2B5EF4-FFF2-40B4-BE49-F238E27FC236}">
              <a16:creationId xmlns:a16="http://schemas.microsoft.com/office/drawing/2014/main" id="{ACE41CC5-2E5F-45FD-88C6-7AEC11064B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30194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565880</xdr:colOff>
      <xdr:row>68</xdr:row>
      <xdr:rowOff>33618</xdr:rowOff>
    </xdr:from>
    <xdr:to>
      <xdr:col>13</xdr:col>
      <xdr:colOff>69202</xdr:colOff>
      <xdr:row>73</xdr:row>
      <xdr:rowOff>1</xdr:rowOff>
    </xdr:to>
    <xdr:pic>
      <xdr:nvPicPr>
        <xdr:cNvPr id="3" name="Picture 2">
          <a:extLst>
            <a:ext uri="{FF2B5EF4-FFF2-40B4-BE49-F238E27FC236}">
              <a16:creationId xmlns:a16="http://schemas.microsoft.com/office/drawing/2014/main" id="{2D931372-7B4F-4B1C-8B32-A3E7C0CE0FE2}"/>
            </a:ext>
          </a:extLst>
        </xdr:cNvPr>
        <xdr:cNvPicPr>
          <a:picLocks noChangeAspect="1"/>
        </xdr:cNvPicPr>
      </xdr:nvPicPr>
      <xdr:blipFill>
        <a:blip xmlns:r="http://schemas.openxmlformats.org/officeDocument/2006/relationships" r:embed="rId2"/>
        <a:stretch>
          <a:fillRect/>
        </a:stretch>
      </xdr:blipFill>
      <xdr:spPr>
        <a:xfrm>
          <a:off x="5052155" y="13063818"/>
          <a:ext cx="3303797" cy="918883"/>
        </a:xfrm>
        <a:prstGeom prst="rect">
          <a:avLst/>
        </a:prstGeom>
        <a:ln>
          <a:solidFill>
            <a:sysClr val="windowText" lastClr="000000"/>
          </a:solidFill>
        </a:ln>
      </xdr:spPr>
    </xdr:pic>
    <xdr:clientData/>
  </xdr:twoCellAnchor>
  <xdr:twoCellAnchor editAs="oneCell">
    <xdr:from>
      <xdr:col>2</xdr:col>
      <xdr:colOff>0</xdr:colOff>
      <xdr:row>27</xdr:row>
      <xdr:rowOff>134470</xdr:rowOff>
    </xdr:from>
    <xdr:to>
      <xdr:col>12</xdr:col>
      <xdr:colOff>501156</xdr:colOff>
      <xdr:row>31</xdr:row>
      <xdr:rowOff>1041</xdr:rowOff>
    </xdr:to>
    <xdr:pic>
      <xdr:nvPicPr>
        <xdr:cNvPr id="4" name="Picture 3">
          <a:extLst>
            <a:ext uri="{FF2B5EF4-FFF2-40B4-BE49-F238E27FC236}">
              <a16:creationId xmlns:a16="http://schemas.microsoft.com/office/drawing/2014/main" id="{060D6877-9EBC-43B9-8B0F-61C20B63DF4B}"/>
            </a:ext>
          </a:extLst>
        </xdr:cNvPr>
        <xdr:cNvPicPr>
          <a:picLocks noChangeAspect="1"/>
        </xdr:cNvPicPr>
      </xdr:nvPicPr>
      <xdr:blipFill>
        <a:blip xmlns:r="http://schemas.openxmlformats.org/officeDocument/2006/relationships" r:embed="rId3"/>
        <a:stretch>
          <a:fillRect/>
        </a:stretch>
      </xdr:blipFill>
      <xdr:spPr>
        <a:xfrm>
          <a:off x="1219200" y="5354170"/>
          <a:ext cx="6959106" cy="628571"/>
        </a:xfrm>
        <a:prstGeom prst="rect">
          <a:avLst/>
        </a:prstGeom>
        <a:ln>
          <a:solidFill>
            <a:sysClr val="windowText" lastClr="000000"/>
          </a:solidFill>
        </a:ln>
      </xdr:spPr>
    </xdr:pic>
    <xdr:clientData/>
  </xdr:twoCellAnchor>
  <xdr:twoCellAnchor editAs="oneCell">
    <xdr:from>
      <xdr:col>5</xdr:col>
      <xdr:colOff>207468</xdr:colOff>
      <xdr:row>35</xdr:row>
      <xdr:rowOff>56028</xdr:rowOff>
    </xdr:from>
    <xdr:to>
      <xdr:col>13</xdr:col>
      <xdr:colOff>543356</xdr:colOff>
      <xdr:row>63</xdr:row>
      <xdr:rowOff>112059</xdr:rowOff>
    </xdr:to>
    <xdr:pic>
      <xdr:nvPicPr>
        <xdr:cNvPr id="5" name="Picture 4">
          <a:extLst>
            <a:ext uri="{FF2B5EF4-FFF2-40B4-BE49-F238E27FC236}">
              <a16:creationId xmlns:a16="http://schemas.microsoft.com/office/drawing/2014/main" id="{710660A5-54D8-4AF2-9B80-5DB699CBEBDF}"/>
            </a:ext>
          </a:extLst>
        </xdr:cNvPr>
        <xdr:cNvPicPr>
          <a:picLocks noChangeAspect="1"/>
        </xdr:cNvPicPr>
      </xdr:nvPicPr>
      <xdr:blipFill>
        <a:blip xmlns:r="http://schemas.openxmlformats.org/officeDocument/2006/relationships" r:embed="rId4"/>
        <a:stretch>
          <a:fillRect/>
        </a:stretch>
      </xdr:blipFill>
      <xdr:spPr>
        <a:xfrm>
          <a:off x="3388818" y="6799728"/>
          <a:ext cx="5441288" cy="5390031"/>
        </a:xfrm>
        <a:prstGeom prst="rect">
          <a:avLst/>
        </a:prstGeom>
        <a:ln>
          <a:solidFill>
            <a:sysClr val="windowText" lastClr="000000"/>
          </a:solidFill>
        </a:ln>
      </xdr:spPr>
    </xdr:pic>
    <xdr:clientData/>
  </xdr:twoCellAnchor>
  <xdr:twoCellAnchor>
    <xdr:from>
      <xdr:col>6</xdr:col>
      <xdr:colOff>299056</xdr:colOff>
      <xdr:row>42</xdr:row>
      <xdr:rowOff>155407</xdr:rowOff>
    </xdr:from>
    <xdr:to>
      <xdr:col>10</xdr:col>
      <xdr:colOff>145675</xdr:colOff>
      <xdr:row>60</xdr:row>
      <xdr:rowOff>43422</xdr:rowOff>
    </xdr:to>
    <xdr:sp macro="" textlink="">
      <xdr:nvSpPr>
        <xdr:cNvPr id="6" name="Rectangle 5">
          <a:extLst>
            <a:ext uri="{FF2B5EF4-FFF2-40B4-BE49-F238E27FC236}">
              <a16:creationId xmlns:a16="http://schemas.microsoft.com/office/drawing/2014/main" id="{B0AFC916-AED5-436B-A822-129B4A92E778}"/>
            </a:ext>
          </a:extLst>
        </xdr:cNvPr>
        <xdr:cNvSpPr/>
      </xdr:nvSpPr>
      <xdr:spPr>
        <a:xfrm>
          <a:off x="4175731" y="8232607"/>
          <a:ext cx="2408844" cy="3317015"/>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5</xdr:col>
      <xdr:colOff>123263</xdr:colOff>
      <xdr:row>75</xdr:row>
      <xdr:rowOff>33619</xdr:rowOff>
    </xdr:from>
    <xdr:to>
      <xdr:col>13</xdr:col>
      <xdr:colOff>525429</xdr:colOff>
      <xdr:row>84</xdr:row>
      <xdr:rowOff>1</xdr:rowOff>
    </xdr:to>
    <xdr:pic>
      <xdr:nvPicPr>
        <xdr:cNvPr id="7" name="Picture 6">
          <a:extLst>
            <a:ext uri="{FF2B5EF4-FFF2-40B4-BE49-F238E27FC236}">
              <a16:creationId xmlns:a16="http://schemas.microsoft.com/office/drawing/2014/main" id="{061DD67C-0D1D-42F7-B305-AA3A9D522DFA}"/>
            </a:ext>
          </a:extLst>
        </xdr:cNvPr>
        <xdr:cNvPicPr>
          <a:picLocks noChangeAspect="1"/>
        </xdr:cNvPicPr>
      </xdr:nvPicPr>
      <xdr:blipFill>
        <a:blip xmlns:r="http://schemas.openxmlformats.org/officeDocument/2006/relationships" r:embed="rId5"/>
        <a:stretch>
          <a:fillRect/>
        </a:stretch>
      </xdr:blipFill>
      <xdr:spPr>
        <a:xfrm>
          <a:off x="3304613" y="14397319"/>
          <a:ext cx="5507566" cy="1680882"/>
        </a:xfrm>
        <a:prstGeom prst="rect">
          <a:avLst/>
        </a:prstGeom>
        <a:ln>
          <a:solidFill>
            <a:sysClr val="windowText" lastClr="000000"/>
          </a:solid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4</xdr:col>
      <xdr:colOff>638175</xdr:colOff>
      <xdr:row>1</xdr:row>
      <xdr:rowOff>190500</xdr:rowOff>
    </xdr:to>
    <xdr:pic>
      <xdr:nvPicPr>
        <xdr:cNvPr id="2" name="Picture 1">
          <a:extLst>
            <a:ext uri="{FF2B5EF4-FFF2-40B4-BE49-F238E27FC236}">
              <a16:creationId xmlns:a16="http://schemas.microsoft.com/office/drawing/2014/main" id="{3AB4673B-4C39-4E5C-90B5-5D866C9BF7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30194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4</xdr:col>
      <xdr:colOff>638175</xdr:colOff>
      <xdr:row>1</xdr:row>
      <xdr:rowOff>190500</xdr:rowOff>
    </xdr:to>
    <xdr:pic>
      <xdr:nvPicPr>
        <xdr:cNvPr id="2" name="Picture 1">
          <a:extLst>
            <a:ext uri="{FF2B5EF4-FFF2-40B4-BE49-F238E27FC236}">
              <a16:creationId xmlns:a16="http://schemas.microsoft.com/office/drawing/2014/main" id="{B0970D46-95F4-43E8-B391-CAD84D68A5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30194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4</xdr:col>
      <xdr:colOff>638175</xdr:colOff>
      <xdr:row>1</xdr:row>
      <xdr:rowOff>190500</xdr:rowOff>
    </xdr:to>
    <xdr:pic>
      <xdr:nvPicPr>
        <xdr:cNvPr id="2" name="Picture 1">
          <a:extLst>
            <a:ext uri="{FF2B5EF4-FFF2-40B4-BE49-F238E27FC236}">
              <a16:creationId xmlns:a16="http://schemas.microsoft.com/office/drawing/2014/main" id="{EF148527-7ECB-4C7F-9233-ED0C10D7F2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30194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4</xdr:col>
      <xdr:colOff>638175</xdr:colOff>
      <xdr:row>1</xdr:row>
      <xdr:rowOff>190500</xdr:rowOff>
    </xdr:to>
    <xdr:pic>
      <xdr:nvPicPr>
        <xdr:cNvPr id="2" name="Picture 1">
          <a:extLst>
            <a:ext uri="{FF2B5EF4-FFF2-40B4-BE49-F238E27FC236}">
              <a16:creationId xmlns:a16="http://schemas.microsoft.com/office/drawing/2014/main" id="{1DC43AD9-658E-4D11-AD27-2C52CD2E8A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30194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4</xdr:col>
      <xdr:colOff>638175</xdr:colOff>
      <xdr:row>1</xdr:row>
      <xdr:rowOff>190500</xdr:rowOff>
    </xdr:to>
    <xdr:pic>
      <xdr:nvPicPr>
        <xdr:cNvPr id="2" name="Picture 1">
          <a:extLst>
            <a:ext uri="{FF2B5EF4-FFF2-40B4-BE49-F238E27FC236}">
              <a16:creationId xmlns:a16="http://schemas.microsoft.com/office/drawing/2014/main" id="{1F66F45B-8677-488D-B956-ADC4268F0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30194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4</xdr:col>
      <xdr:colOff>638175</xdr:colOff>
      <xdr:row>1</xdr:row>
      <xdr:rowOff>190500</xdr:rowOff>
    </xdr:to>
    <xdr:pic>
      <xdr:nvPicPr>
        <xdr:cNvPr id="2" name="Picture 1">
          <a:extLst>
            <a:ext uri="{FF2B5EF4-FFF2-40B4-BE49-F238E27FC236}">
              <a16:creationId xmlns:a16="http://schemas.microsoft.com/office/drawing/2014/main" id="{EF85BC0F-A808-4116-894A-7D56544A08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30194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4</xdr:col>
      <xdr:colOff>638175</xdr:colOff>
      <xdr:row>1</xdr:row>
      <xdr:rowOff>190500</xdr:rowOff>
    </xdr:to>
    <xdr:pic>
      <xdr:nvPicPr>
        <xdr:cNvPr id="2" name="Picture 1">
          <a:extLst>
            <a:ext uri="{FF2B5EF4-FFF2-40B4-BE49-F238E27FC236}">
              <a16:creationId xmlns:a16="http://schemas.microsoft.com/office/drawing/2014/main" id="{EBDD0F28-CF47-42CE-B729-69F848D6D6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57150"/>
          <a:ext cx="30194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P332"/>
  <sheetViews>
    <sheetView view="pageBreakPreview" zoomScaleNormal="60" zoomScaleSheetLayoutView="100" workbookViewId="0">
      <selection activeCell="B5" sqref="B5"/>
    </sheetView>
  </sheetViews>
  <sheetFormatPr defaultColWidth="4.6640625" defaultRowHeight="13.2"/>
  <cols>
    <col min="1" max="1" width="0.88671875" style="42" customWidth="1"/>
    <col min="2" max="2" width="4.44140625" style="1" customWidth="1"/>
    <col min="3" max="22" width="4.44140625" style="42" customWidth="1"/>
    <col min="23" max="23" width="1.33203125" style="42" customWidth="1"/>
    <col min="24" max="24" width="0.88671875" style="42" customWidth="1"/>
    <col min="25" max="26" width="4.44140625" style="42" customWidth="1"/>
    <col min="27" max="28" width="5.6640625" style="42" customWidth="1"/>
    <col min="29" max="29" width="12.44140625" style="42" bestFit="1" customWidth="1"/>
    <col min="30" max="36" width="4.44140625" style="42" customWidth="1"/>
    <col min="37" max="37" width="9.88671875" style="42" bestFit="1" customWidth="1"/>
    <col min="38" max="42" width="7.109375" style="42" customWidth="1"/>
    <col min="43" max="44" width="4.44140625" style="42" customWidth="1"/>
    <col min="45" max="45" width="0.88671875" style="42" customWidth="1"/>
    <col min="46" max="234" width="4.6640625" style="42"/>
    <col min="235" max="235" width="0.88671875" style="42" customWidth="1"/>
    <col min="236" max="256" width="4.44140625" style="42" customWidth="1"/>
    <col min="257" max="257" width="1.33203125" style="42" customWidth="1"/>
    <col min="258" max="258" width="0.88671875" style="42" customWidth="1"/>
    <col min="259" max="260" width="4.44140625" style="42" customWidth="1"/>
    <col min="261" max="262" width="5.6640625" style="42" customWidth="1"/>
    <col min="263" max="263" width="12.44140625" style="42" bestFit="1" customWidth="1"/>
    <col min="264" max="270" width="4.44140625" style="42" customWidth="1"/>
    <col min="271" max="271" width="9.88671875" style="42" bestFit="1" customWidth="1"/>
    <col min="272" max="272" width="31.109375" style="42" bestFit="1" customWidth="1"/>
    <col min="273" max="273" width="30.109375" style="42" bestFit="1" customWidth="1"/>
    <col min="274" max="278" width="4.44140625" style="42" customWidth="1"/>
    <col min="279" max="280" width="0.88671875" style="42" customWidth="1"/>
    <col min="281" max="283" width="4.44140625" style="42" customWidth="1"/>
    <col min="284" max="284" width="12.6640625" style="42" bestFit="1" customWidth="1"/>
    <col min="285" max="285" width="5.109375" style="42" bestFit="1" customWidth="1"/>
    <col min="286" max="286" width="8.44140625" style="42" bestFit="1" customWidth="1"/>
    <col min="287" max="287" width="6" style="42" bestFit="1" customWidth="1"/>
    <col min="288" max="300" width="4.44140625" style="42" customWidth="1"/>
    <col min="301" max="301" width="0.88671875" style="42" customWidth="1"/>
    <col min="302" max="490" width="4.6640625" style="42"/>
    <col min="491" max="491" width="0.88671875" style="42" customWidth="1"/>
    <col min="492" max="512" width="4.44140625" style="42" customWidth="1"/>
    <col min="513" max="513" width="1.33203125" style="42" customWidth="1"/>
    <col min="514" max="514" width="0.88671875" style="42" customWidth="1"/>
    <col min="515" max="516" width="4.44140625" style="42" customWidth="1"/>
    <col min="517" max="518" width="5.6640625" style="42" customWidth="1"/>
    <col min="519" max="519" width="12.44140625" style="42" bestFit="1" customWidth="1"/>
    <col min="520" max="526" width="4.44140625" style="42" customWidth="1"/>
    <col min="527" max="527" width="9.88671875" style="42" bestFit="1" customWidth="1"/>
    <col min="528" max="528" width="31.109375" style="42" bestFit="1" customWidth="1"/>
    <col min="529" max="529" width="30.109375" style="42" bestFit="1" customWidth="1"/>
    <col min="530" max="534" width="4.44140625" style="42" customWidth="1"/>
    <col min="535" max="536" width="0.88671875" style="42" customWidth="1"/>
    <col min="537" max="539" width="4.44140625" style="42" customWidth="1"/>
    <col min="540" max="540" width="12.6640625" style="42" bestFit="1" customWidth="1"/>
    <col min="541" max="541" width="5.109375" style="42" bestFit="1" customWidth="1"/>
    <col min="542" max="542" width="8.44140625" style="42" bestFit="1" customWidth="1"/>
    <col min="543" max="543" width="6" style="42" bestFit="1" customWidth="1"/>
    <col min="544" max="556" width="4.44140625" style="42" customWidth="1"/>
    <col min="557" max="557" width="0.88671875" style="42" customWidth="1"/>
    <col min="558" max="746" width="4.6640625" style="42"/>
    <col min="747" max="747" width="0.88671875" style="42" customWidth="1"/>
    <col min="748" max="768" width="4.44140625" style="42" customWidth="1"/>
    <col min="769" max="769" width="1.33203125" style="42" customWidth="1"/>
    <col min="770" max="770" width="0.88671875" style="42" customWidth="1"/>
    <col min="771" max="772" width="4.44140625" style="42" customWidth="1"/>
    <col min="773" max="774" width="5.6640625" style="42" customWidth="1"/>
    <col min="775" max="775" width="12.44140625" style="42" bestFit="1" customWidth="1"/>
    <col min="776" max="782" width="4.44140625" style="42" customWidth="1"/>
    <col min="783" max="783" width="9.88671875" style="42" bestFit="1" customWidth="1"/>
    <col min="784" max="784" width="31.109375" style="42" bestFit="1" customWidth="1"/>
    <col min="785" max="785" width="30.109375" style="42" bestFit="1" customWidth="1"/>
    <col min="786" max="790" width="4.44140625" style="42" customWidth="1"/>
    <col min="791" max="792" width="0.88671875" style="42" customWidth="1"/>
    <col min="793" max="795" width="4.44140625" style="42" customWidth="1"/>
    <col min="796" max="796" width="12.6640625" style="42" bestFit="1" customWidth="1"/>
    <col min="797" max="797" width="5.109375" style="42" bestFit="1" customWidth="1"/>
    <col min="798" max="798" width="8.44140625" style="42" bestFit="1" customWidth="1"/>
    <col min="799" max="799" width="6" style="42" bestFit="1" customWidth="1"/>
    <col min="800" max="812" width="4.44140625" style="42" customWidth="1"/>
    <col min="813" max="813" width="0.88671875" style="42" customWidth="1"/>
    <col min="814" max="1002" width="4.6640625" style="42"/>
    <col min="1003" max="1003" width="0.88671875" style="42" customWidth="1"/>
    <col min="1004" max="1024" width="4.44140625" style="42" customWidth="1"/>
    <col min="1025" max="1025" width="1.33203125" style="42" customWidth="1"/>
    <col min="1026" max="1026" width="0.88671875" style="42" customWidth="1"/>
    <col min="1027" max="1028" width="4.44140625" style="42" customWidth="1"/>
    <col min="1029" max="1030" width="5.6640625" style="42" customWidth="1"/>
    <col min="1031" max="1031" width="12.44140625" style="42" bestFit="1" customWidth="1"/>
    <col min="1032" max="1038" width="4.44140625" style="42" customWidth="1"/>
    <col min="1039" max="1039" width="9.88671875" style="42" bestFit="1" customWidth="1"/>
    <col min="1040" max="1040" width="31.109375" style="42" bestFit="1" customWidth="1"/>
    <col min="1041" max="1041" width="30.109375" style="42" bestFit="1" customWidth="1"/>
    <col min="1042" max="1046" width="4.44140625" style="42" customWidth="1"/>
    <col min="1047" max="1048" width="0.88671875" style="42" customWidth="1"/>
    <col min="1049" max="1051" width="4.44140625" style="42" customWidth="1"/>
    <col min="1052" max="1052" width="12.6640625" style="42" bestFit="1" customWidth="1"/>
    <col min="1053" max="1053" width="5.109375" style="42" bestFit="1" customWidth="1"/>
    <col min="1054" max="1054" width="8.44140625" style="42" bestFit="1" customWidth="1"/>
    <col min="1055" max="1055" width="6" style="42" bestFit="1" customWidth="1"/>
    <col min="1056" max="1068" width="4.44140625" style="42" customWidth="1"/>
    <col min="1069" max="1069" width="0.88671875" style="42" customWidth="1"/>
    <col min="1070" max="1258" width="4.6640625" style="42"/>
    <col min="1259" max="1259" width="0.88671875" style="42" customWidth="1"/>
    <col min="1260" max="1280" width="4.44140625" style="42" customWidth="1"/>
    <col min="1281" max="1281" width="1.33203125" style="42" customWidth="1"/>
    <col min="1282" max="1282" width="0.88671875" style="42" customWidth="1"/>
    <col min="1283" max="1284" width="4.44140625" style="42" customWidth="1"/>
    <col min="1285" max="1286" width="5.6640625" style="42" customWidth="1"/>
    <col min="1287" max="1287" width="12.44140625" style="42" bestFit="1" customWidth="1"/>
    <col min="1288" max="1294" width="4.44140625" style="42" customWidth="1"/>
    <col min="1295" max="1295" width="9.88671875" style="42" bestFit="1" customWidth="1"/>
    <col min="1296" max="1296" width="31.109375" style="42" bestFit="1" customWidth="1"/>
    <col min="1297" max="1297" width="30.109375" style="42" bestFit="1" customWidth="1"/>
    <col min="1298" max="1302" width="4.44140625" style="42" customWidth="1"/>
    <col min="1303" max="1304" width="0.88671875" style="42" customWidth="1"/>
    <col min="1305" max="1307" width="4.44140625" style="42" customWidth="1"/>
    <col min="1308" max="1308" width="12.6640625" style="42" bestFit="1" customWidth="1"/>
    <col min="1309" max="1309" width="5.109375" style="42" bestFit="1" customWidth="1"/>
    <col min="1310" max="1310" width="8.44140625" style="42" bestFit="1" customWidth="1"/>
    <col min="1311" max="1311" width="6" style="42" bestFit="1" customWidth="1"/>
    <col min="1312" max="1324" width="4.44140625" style="42" customWidth="1"/>
    <col min="1325" max="1325" width="0.88671875" style="42" customWidth="1"/>
    <col min="1326" max="1514" width="4.6640625" style="42"/>
    <col min="1515" max="1515" width="0.88671875" style="42" customWidth="1"/>
    <col min="1516" max="1536" width="4.44140625" style="42" customWidth="1"/>
    <col min="1537" max="1537" width="1.33203125" style="42" customWidth="1"/>
    <col min="1538" max="1538" width="0.88671875" style="42" customWidth="1"/>
    <col min="1539" max="1540" width="4.44140625" style="42" customWidth="1"/>
    <col min="1541" max="1542" width="5.6640625" style="42" customWidth="1"/>
    <col min="1543" max="1543" width="12.44140625" style="42" bestFit="1" customWidth="1"/>
    <col min="1544" max="1550" width="4.44140625" style="42" customWidth="1"/>
    <col min="1551" max="1551" width="9.88671875" style="42" bestFit="1" customWidth="1"/>
    <col min="1552" max="1552" width="31.109375" style="42" bestFit="1" customWidth="1"/>
    <col min="1553" max="1553" width="30.109375" style="42" bestFit="1" customWidth="1"/>
    <col min="1554" max="1558" width="4.44140625" style="42" customWidth="1"/>
    <col min="1559" max="1560" width="0.88671875" style="42" customWidth="1"/>
    <col min="1561" max="1563" width="4.44140625" style="42" customWidth="1"/>
    <col min="1564" max="1564" width="12.6640625" style="42" bestFit="1" customWidth="1"/>
    <col min="1565" max="1565" width="5.109375" style="42" bestFit="1" customWidth="1"/>
    <col min="1566" max="1566" width="8.44140625" style="42" bestFit="1" customWidth="1"/>
    <col min="1567" max="1567" width="6" style="42" bestFit="1" customWidth="1"/>
    <col min="1568" max="1580" width="4.44140625" style="42" customWidth="1"/>
    <col min="1581" max="1581" width="0.88671875" style="42" customWidth="1"/>
    <col min="1582" max="1770" width="4.6640625" style="42"/>
    <col min="1771" max="1771" width="0.88671875" style="42" customWidth="1"/>
    <col min="1772" max="1792" width="4.44140625" style="42" customWidth="1"/>
    <col min="1793" max="1793" width="1.33203125" style="42" customWidth="1"/>
    <col min="1794" max="1794" width="0.88671875" style="42" customWidth="1"/>
    <col min="1795" max="1796" width="4.44140625" style="42" customWidth="1"/>
    <col min="1797" max="1798" width="5.6640625" style="42" customWidth="1"/>
    <col min="1799" max="1799" width="12.44140625" style="42" bestFit="1" customWidth="1"/>
    <col min="1800" max="1806" width="4.44140625" style="42" customWidth="1"/>
    <col min="1807" max="1807" width="9.88671875" style="42" bestFit="1" customWidth="1"/>
    <col min="1808" max="1808" width="31.109375" style="42" bestFit="1" customWidth="1"/>
    <col min="1809" max="1809" width="30.109375" style="42" bestFit="1" customWidth="1"/>
    <col min="1810" max="1814" width="4.44140625" style="42" customWidth="1"/>
    <col min="1815" max="1816" width="0.88671875" style="42" customWidth="1"/>
    <col min="1817" max="1819" width="4.44140625" style="42" customWidth="1"/>
    <col min="1820" max="1820" width="12.6640625" style="42" bestFit="1" customWidth="1"/>
    <col min="1821" max="1821" width="5.109375" style="42" bestFit="1" customWidth="1"/>
    <col min="1822" max="1822" width="8.44140625" style="42" bestFit="1" customWidth="1"/>
    <col min="1823" max="1823" width="6" style="42" bestFit="1" customWidth="1"/>
    <col min="1824" max="1836" width="4.44140625" style="42" customWidth="1"/>
    <col min="1837" max="1837" width="0.88671875" style="42" customWidth="1"/>
    <col min="1838" max="2026" width="4.6640625" style="42"/>
    <col min="2027" max="2027" width="0.88671875" style="42" customWidth="1"/>
    <col min="2028" max="2048" width="4.44140625" style="42" customWidth="1"/>
    <col min="2049" max="2049" width="1.33203125" style="42" customWidth="1"/>
    <col min="2050" max="2050" width="0.88671875" style="42" customWidth="1"/>
    <col min="2051" max="2052" width="4.44140625" style="42" customWidth="1"/>
    <col min="2053" max="2054" width="5.6640625" style="42" customWidth="1"/>
    <col min="2055" max="2055" width="12.44140625" style="42" bestFit="1" customWidth="1"/>
    <col min="2056" max="2062" width="4.44140625" style="42" customWidth="1"/>
    <col min="2063" max="2063" width="9.88671875" style="42" bestFit="1" customWidth="1"/>
    <col min="2064" max="2064" width="31.109375" style="42" bestFit="1" customWidth="1"/>
    <col min="2065" max="2065" width="30.109375" style="42" bestFit="1" customWidth="1"/>
    <col min="2066" max="2070" width="4.44140625" style="42" customWidth="1"/>
    <col min="2071" max="2072" width="0.88671875" style="42" customWidth="1"/>
    <col min="2073" max="2075" width="4.44140625" style="42" customWidth="1"/>
    <col min="2076" max="2076" width="12.6640625" style="42" bestFit="1" customWidth="1"/>
    <col min="2077" max="2077" width="5.109375" style="42" bestFit="1" customWidth="1"/>
    <col min="2078" max="2078" width="8.44140625" style="42" bestFit="1" customWidth="1"/>
    <col min="2079" max="2079" width="6" style="42" bestFit="1" customWidth="1"/>
    <col min="2080" max="2092" width="4.44140625" style="42" customWidth="1"/>
    <col min="2093" max="2093" width="0.88671875" style="42" customWidth="1"/>
    <col min="2094" max="2282" width="4.6640625" style="42"/>
    <col min="2283" max="2283" width="0.88671875" style="42" customWidth="1"/>
    <col min="2284" max="2304" width="4.44140625" style="42" customWidth="1"/>
    <col min="2305" max="2305" width="1.33203125" style="42" customWidth="1"/>
    <col min="2306" max="2306" width="0.88671875" style="42" customWidth="1"/>
    <col min="2307" max="2308" width="4.44140625" style="42" customWidth="1"/>
    <col min="2309" max="2310" width="5.6640625" style="42" customWidth="1"/>
    <col min="2311" max="2311" width="12.44140625" style="42" bestFit="1" customWidth="1"/>
    <col min="2312" max="2318" width="4.44140625" style="42" customWidth="1"/>
    <col min="2319" max="2319" width="9.88671875" style="42" bestFit="1" customWidth="1"/>
    <col min="2320" max="2320" width="31.109375" style="42" bestFit="1" customWidth="1"/>
    <col min="2321" max="2321" width="30.109375" style="42" bestFit="1" customWidth="1"/>
    <col min="2322" max="2326" width="4.44140625" style="42" customWidth="1"/>
    <col min="2327" max="2328" width="0.88671875" style="42" customWidth="1"/>
    <col min="2329" max="2331" width="4.44140625" style="42" customWidth="1"/>
    <col min="2332" max="2332" width="12.6640625" style="42" bestFit="1" customWidth="1"/>
    <col min="2333" max="2333" width="5.109375" style="42" bestFit="1" customWidth="1"/>
    <col min="2334" max="2334" width="8.44140625" style="42" bestFit="1" customWidth="1"/>
    <col min="2335" max="2335" width="6" style="42" bestFit="1" customWidth="1"/>
    <col min="2336" max="2348" width="4.44140625" style="42" customWidth="1"/>
    <col min="2349" max="2349" width="0.88671875" style="42" customWidth="1"/>
    <col min="2350" max="2538" width="4.6640625" style="42"/>
    <col min="2539" max="2539" width="0.88671875" style="42" customWidth="1"/>
    <col min="2540" max="2560" width="4.44140625" style="42" customWidth="1"/>
    <col min="2561" max="2561" width="1.33203125" style="42" customWidth="1"/>
    <col min="2562" max="2562" width="0.88671875" style="42" customWidth="1"/>
    <col min="2563" max="2564" width="4.44140625" style="42" customWidth="1"/>
    <col min="2565" max="2566" width="5.6640625" style="42" customWidth="1"/>
    <col min="2567" max="2567" width="12.44140625" style="42" bestFit="1" customWidth="1"/>
    <col min="2568" max="2574" width="4.44140625" style="42" customWidth="1"/>
    <col min="2575" max="2575" width="9.88671875" style="42" bestFit="1" customWidth="1"/>
    <col min="2576" max="2576" width="31.109375" style="42" bestFit="1" customWidth="1"/>
    <col min="2577" max="2577" width="30.109375" style="42" bestFit="1" customWidth="1"/>
    <col min="2578" max="2582" width="4.44140625" style="42" customWidth="1"/>
    <col min="2583" max="2584" width="0.88671875" style="42" customWidth="1"/>
    <col min="2585" max="2587" width="4.44140625" style="42" customWidth="1"/>
    <col min="2588" max="2588" width="12.6640625" style="42" bestFit="1" customWidth="1"/>
    <col min="2589" max="2589" width="5.109375" style="42" bestFit="1" customWidth="1"/>
    <col min="2590" max="2590" width="8.44140625" style="42" bestFit="1" customWidth="1"/>
    <col min="2591" max="2591" width="6" style="42" bestFit="1" customWidth="1"/>
    <col min="2592" max="2604" width="4.44140625" style="42" customWidth="1"/>
    <col min="2605" max="2605" width="0.88671875" style="42" customWidth="1"/>
    <col min="2606" max="2794" width="4.6640625" style="42"/>
    <col min="2795" max="2795" width="0.88671875" style="42" customWidth="1"/>
    <col min="2796" max="2816" width="4.44140625" style="42" customWidth="1"/>
    <col min="2817" max="2817" width="1.33203125" style="42" customWidth="1"/>
    <col min="2818" max="2818" width="0.88671875" style="42" customWidth="1"/>
    <col min="2819" max="2820" width="4.44140625" style="42" customWidth="1"/>
    <col min="2821" max="2822" width="5.6640625" style="42" customWidth="1"/>
    <col min="2823" max="2823" width="12.44140625" style="42" bestFit="1" customWidth="1"/>
    <col min="2824" max="2830" width="4.44140625" style="42" customWidth="1"/>
    <col min="2831" max="2831" width="9.88671875" style="42" bestFit="1" customWidth="1"/>
    <col min="2832" max="2832" width="31.109375" style="42" bestFit="1" customWidth="1"/>
    <col min="2833" max="2833" width="30.109375" style="42" bestFit="1" customWidth="1"/>
    <col min="2834" max="2838" width="4.44140625" style="42" customWidth="1"/>
    <col min="2839" max="2840" width="0.88671875" style="42" customWidth="1"/>
    <col min="2841" max="2843" width="4.44140625" style="42" customWidth="1"/>
    <col min="2844" max="2844" width="12.6640625" style="42" bestFit="1" customWidth="1"/>
    <col min="2845" max="2845" width="5.109375" style="42" bestFit="1" customWidth="1"/>
    <col min="2846" max="2846" width="8.44140625" style="42" bestFit="1" customWidth="1"/>
    <col min="2847" max="2847" width="6" style="42" bestFit="1" customWidth="1"/>
    <col min="2848" max="2860" width="4.44140625" style="42" customWidth="1"/>
    <col min="2861" max="2861" width="0.88671875" style="42" customWidth="1"/>
    <col min="2862" max="3050" width="4.6640625" style="42"/>
    <col min="3051" max="3051" width="0.88671875" style="42" customWidth="1"/>
    <col min="3052" max="3072" width="4.44140625" style="42" customWidth="1"/>
    <col min="3073" max="3073" width="1.33203125" style="42" customWidth="1"/>
    <col min="3074" max="3074" width="0.88671875" style="42" customWidth="1"/>
    <col min="3075" max="3076" width="4.44140625" style="42" customWidth="1"/>
    <col min="3077" max="3078" width="5.6640625" style="42" customWidth="1"/>
    <col min="3079" max="3079" width="12.44140625" style="42" bestFit="1" customWidth="1"/>
    <col min="3080" max="3086" width="4.44140625" style="42" customWidth="1"/>
    <col min="3087" max="3087" width="9.88671875" style="42" bestFit="1" customWidth="1"/>
    <col min="3088" max="3088" width="31.109375" style="42" bestFit="1" customWidth="1"/>
    <col min="3089" max="3089" width="30.109375" style="42" bestFit="1" customWidth="1"/>
    <col min="3090" max="3094" width="4.44140625" style="42" customWidth="1"/>
    <col min="3095" max="3096" width="0.88671875" style="42" customWidth="1"/>
    <col min="3097" max="3099" width="4.44140625" style="42" customWidth="1"/>
    <col min="3100" max="3100" width="12.6640625" style="42" bestFit="1" customWidth="1"/>
    <col min="3101" max="3101" width="5.109375" style="42" bestFit="1" customWidth="1"/>
    <col min="3102" max="3102" width="8.44140625" style="42" bestFit="1" customWidth="1"/>
    <col min="3103" max="3103" width="6" style="42" bestFit="1" customWidth="1"/>
    <col min="3104" max="3116" width="4.44140625" style="42" customWidth="1"/>
    <col min="3117" max="3117" width="0.88671875" style="42" customWidth="1"/>
    <col min="3118" max="3306" width="4.6640625" style="42"/>
    <col min="3307" max="3307" width="0.88671875" style="42" customWidth="1"/>
    <col min="3308" max="3328" width="4.44140625" style="42" customWidth="1"/>
    <col min="3329" max="3329" width="1.33203125" style="42" customWidth="1"/>
    <col min="3330" max="3330" width="0.88671875" style="42" customWidth="1"/>
    <col min="3331" max="3332" width="4.44140625" style="42" customWidth="1"/>
    <col min="3333" max="3334" width="5.6640625" style="42" customWidth="1"/>
    <col min="3335" max="3335" width="12.44140625" style="42" bestFit="1" customWidth="1"/>
    <col min="3336" max="3342" width="4.44140625" style="42" customWidth="1"/>
    <col min="3343" max="3343" width="9.88671875" style="42" bestFit="1" customWidth="1"/>
    <col min="3344" max="3344" width="31.109375" style="42" bestFit="1" customWidth="1"/>
    <col min="3345" max="3345" width="30.109375" style="42" bestFit="1" customWidth="1"/>
    <col min="3346" max="3350" width="4.44140625" style="42" customWidth="1"/>
    <col min="3351" max="3352" width="0.88671875" style="42" customWidth="1"/>
    <col min="3353" max="3355" width="4.44140625" style="42" customWidth="1"/>
    <col min="3356" max="3356" width="12.6640625" style="42" bestFit="1" customWidth="1"/>
    <col min="3357" max="3357" width="5.109375" style="42" bestFit="1" customWidth="1"/>
    <col min="3358" max="3358" width="8.44140625" style="42" bestFit="1" customWidth="1"/>
    <col min="3359" max="3359" width="6" style="42" bestFit="1" customWidth="1"/>
    <col min="3360" max="3372" width="4.44140625" style="42" customWidth="1"/>
    <col min="3373" max="3373" width="0.88671875" style="42" customWidth="1"/>
    <col min="3374" max="3562" width="4.6640625" style="42"/>
    <col min="3563" max="3563" width="0.88671875" style="42" customWidth="1"/>
    <col min="3564" max="3584" width="4.44140625" style="42" customWidth="1"/>
    <col min="3585" max="3585" width="1.33203125" style="42" customWidth="1"/>
    <col min="3586" max="3586" width="0.88671875" style="42" customWidth="1"/>
    <col min="3587" max="3588" width="4.44140625" style="42" customWidth="1"/>
    <col min="3589" max="3590" width="5.6640625" style="42" customWidth="1"/>
    <col min="3591" max="3591" width="12.44140625" style="42" bestFit="1" customWidth="1"/>
    <col min="3592" max="3598" width="4.44140625" style="42" customWidth="1"/>
    <col min="3599" max="3599" width="9.88671875" style="42" bestFit="1" customWidth="1"/>
    <col min="3600" max="3600" width="31.109375" style="42" bestFit="1" customWidth="1"/>
    <col min="3601" max="3601" width="30.109375" style="42" bestFit="1" customWidth="1"/>
    <col min="3602" max="3606" width="4.44140625" style="42" customWidth="1"/>
    <col min="3607" max="3608" width="0.88671875" style="42" customWidth="1"/>
    <col min="3609" max="3611" width="4.44140625" style="42" customWidth="1"/>
    <col min="3612" max="3612" width="12.6640625" style="42" bestFit="1" customWidth="1"/>
    <col min="3613" max="3613" width="5.109375" style="42" bestFit="1" customWidth="1"/>
    <col min="3614" max="3614" width="8.44140625" style="42" bestFit="1" customWidth="1"/>
    <col min="3615" max="3615" width="6" style="42" bestFit="1" customWidth="1"/>
    <col min="3616" max="3628" width="4.44140625" style="42" customWidth="1"/>
    <col min="3629" max="3629" width="0.88671875" style="42" customWidth="1"/>
    <col min="3630" max="3818" width="4.6640625" style="42"/>
    <col min="3819" max="3819" width="0.88671875" style="42" customWidth="1"/>
    <col min="3820" max="3840" width="4.44140625" style="42" customWidth="1"/>
    <col min="3841" max="3841" width="1.33203125" style="42" customWidth="1"/>
    <col min="3842" max="3842" width="0.88671875" style="42" customWidth="1"/>
    <col min="3843" max="3844" width="4.44140625" style="42" customWidth="1"/>
    <col min="3845" max="3846" width="5.6640625" style="42" customWidth="1"/>
    <col min="3847" max="3847" width="12.44140625" style="42" bestFit="1" customWidth="1"/>
    <col min="3848" max="3854" width="4.44140625" style="42" customWidth="1"/>
    <col min="3855" max="3855" width="9.88671875" style="42" bestFit="1" customWidth="1"/>
    <col min="3856" max="3856" width="31.109375" style="42" bestFit="1" customWidth="1"/>
    <col min="3857" max="3857" width="30.109375" style="42" bestFit="1" customWidth="1"/>
    <col min="3858" max="3862" width="4.44140625" style="42" customWidth="1"/>
    <col min="3863" max="3864" width="0.88671875" style="42" customWidth="1"/>
    <col min="3865" max="3867" width="4.44140625" style="42" customWidth="1"/>
    <col min="3868" max="3868" width="12.6640625" style="42" bestFit="1" customWidth="1"/>
    <col min="3869" max="3869" width="5.109375" style="42" bestFit="1" customWidth="1"/>
    <col min="3870" max="3870" width="8.44140625" style="42" bestFit="1" customWidth="1"/>
    <col min="3871" max="3871" width="6" style="42" bestFit="1" customWidth="1"/>
    <col min="3872" max="3884" width="4.44140625" style="42" customWidth="1"/>
    <col min="3885" max="3885" width="0.88671875" style="42" customWidth="1"/>
    <col min="3886" max="4074" width="4.6640625" style="42"/>
    <col min="4075" max="4075" width="0.88671875" style="42" customWidth="1"/>
    <col min="4076" max="4096" width="4.44140625" style="42" customWidth="1"/>
    <col min="4097" max="4097" width="1.33203125" style="42" customWidth="1"/>
    <col min="4098" max="4098" width="0.88671875" style="42" customWidth="1"/>
    <col min="4099" max="4100" width="4.44140625" style="42" customWidth="1"/>
    <col min="4101" max="4102" width="5.6640625" style="42" customWidth="1"/>
    <col min="4103" max="4103" width="12.44140625" style="42" bestFit="1" customWidth="1"/>
    <col min="4104" max="4110" width="4.44140625" style="42" customWidth="1"/>
    <col min="4111" max="4111" width="9.88671875" style="42" bestFit="1" customWidth="1"/>
    <col min="4112" max="4112" width="31.109375" style="42" bestFit="1" customWidth="1"/>
    <col min="4113" max="4113" width="30.109375" style="42" bestFit="1" customWidth="1"/>
    <col min="4114" max="4118" width="4.44140625" style="42" customWidth="1"/>
    <col min="4119" max="4120" width="0.88671875" style="42" customWidth="1"/>
    <col min="4121" max="4123" width="4.44140625" style="42" customWidth="1"/>
    <col min="4124" max="4124" width="12.6640625" style="42" bestFit="1" customWidth="1"/>
    <col min="4125" max="4125" width="5.109375" style="42" bestFit="1" customWidth="1"/>
    <col min="4126" max="4126" width="8.44140625" style="42" bestFit="1" customWidth="1"/>
    <col min="4127" max="4127" width="6" style="42" bestFit="1" customWidth="1"/>
    <col min="4128" max="4140" width="4.44140625" style="42" customWidth="1"/>
    <col min="4141" max="4141" width="0.88671875" style="42" customWidth="1"/>
    <col min="4142" max="4330" width="4.6640625" style="42"/>
    <col min="4331" max="4331" width="0.88671875" style="42" customWidth="1"/>
    <col min="4332" max="4352" width="4.44140625" style="42" customWidth="1"/>
    <col min="4353" max="4353" width="1.33203125" style="42" customWidth="1"/>
    <col min="4354" max="4354" width="0.88671875" style="42" customWidth="1"/>
    <col min="4355" max="4356" width="4.44140625" style="42" customWidth="1"/>
    <col min="4357" max="4358" width="5.6640625" style="42" customWidth="1"/>
    <col min="4359" max="4359" width="12.44140625" style="42" bestFit="1" customWidth="1"/>
    <col min="4360" max="4366" width="4.44140625" style="42" customWidth="1"/>
    <col min="4367" max="4367" width="9.88671875" style="42" bestFit="1" customWidth="1"/>
    <col min="4368" max="4368" width="31.109375" style="42" bestFit="1" customWidth="1"/>
    <col min="4369" max="4369" width="30.109375" style="42" bestFit="1" customWidth="1"/>
    <col min="4370" max="4374" width="4.44140625" style="42" customWidth="1"/>
    <col min="4375" max="4376" width="0.88671875" style="42" customWidth="1"/>
    <col min="4377" max="4379" width="4.44140625" style="42" customWidth="1"/>
    <col min="4380" max="4380" width="12.6640625" style="42" bestFit="1" customWidth="1"/>
    <col min="4381" max="4381" width="5.109375" style="42" bestFit="1" customWidth="1"/>
    <col min="4382" max="4382" width="8.44140625" style="42" bestFit="1" customWidth="1"/>
    <col min="4383" max="4383" width="6" style="42" bestFit="1" customWidth="1"/>
    <col min="4384" max="4396" width="4.44140625" style="42" customWidth="1"/>
    <col min="4397" max="4397" width="0.88671875" style="42" customWidth="1"/>
    <col min="4398" max="4586" width="4.6640625" style="42"/>
    <col min="4587" max="4587" width="0.88671875" style="42" customWidth="1"/>
    <col min="4588" max="4608" width="4.44140625" style="42" customWidth="1"/>
    <col min="4609" max="4609" width="1.33203125" style="42" customWidth="1"/>
    <col min="4610" max="4610" width="0.88671875" style="42" customWidth="1"/>
    <col min="4611" max="4612" width="4.44140625" style="42" customWidth="1"/>
    <col min="4613" max="4614" width="5.6640625" style="42" customWidth="1"/>
    <col min="4615" max="4615" width="12.44140625" style="42" bestFit="1" customWidth="1"/>
    <col min="4616" max="4622" width="4.44140625" style="42" customWidth="1"/>
    <col min="4623" max="4623" width="9.88671875" style="42" bestFit="1" customWidth="1"/>
    <col min="4624" max="4624" width="31.109375" style="42" bestFit="1" customWidth="1"/>
    <col min="4625" max="4625" width="30.109375" style="42" bestFit="1" customWidth="1"/>
    <col min="4626" max="4630" width="4.44140625" style="42" customWidth="1"/>
    <col min="4631" max="4632" width="0.88671875" style="42" customWidth="1"/>
    <col min="4633" max="4635" width="4.44140625" style="42" customWidth="1"/>
    <col min="4636" max="4636" width="12.6640625" style="42" bestFit="1" customWidth="1"/>
    <col min="4637" max="4637" width="5.109375" style="42" bestFit="1" customWidth="1"/>
    <col min="4638" max="4638" width="8.44140625" style="42" bestFit="1" customWidth="1"/>
    <col min="4639" max="4639" width="6" style="42" bestFit="1" customWidth="1"/>
    <col min="4640" max="4652" width="4.44140625" style="42" customWidth="1"/>
    <col min="4653" max="4653" width="0.88671875" style="42" customWidth="1"/>
    <col min="4654" max="4842" width="4.6640625" style="42"/>
    <col min="4843" max="4843" width="0.88671875" style="42" customWidth="1"/>
    <col min="4844" max="4864" width="4.44140625" style="42" customWidth="1"/>
    <col min="4865" max="4865" width="1.33203125" style="42" customWidth="1"/>
    <col min="4866" max="4866" width="0.88671875" style="42" customWidth="1"/>
    <col min="4867" max="4868" width="4.44140625" style="42" customWidth="1"/>
    <col min="4869" max="4870" width="5.6640625" style="42" customWidth="1"/>
    <col min="4871" max="4871" width="12.44140625" style="42" bestFit="1" customWidth="1"/>
    <col min="4872" max="4878" width="4.44140625" style="42" customWidth="1"/>
    <col min="4879" max="4879" width="9.88671875" style="42" bestFit="1" customWidth="1"/>
    <col min="4880" max="4880" width="31.109375" style="42" bestFit="1" customWidth="1"/>
    <col min="4881" max="4881" width="30.109375" style="42" bestFit="1" customWidth="1"/>
    <col min="4882" max="4886" width="4.44140625" style="42" customWidth="1"/>
    <col min="4887" max="4888" width="0.88671875" style="42" customWidth="1"/>
    <col min="4889" max="4891" width="4.44140625" style="42" customWidth="1"/>
    <col min="4892" max="4892" width="12.6640625" style="42" bestFit="1" customWidth="1"/>
    <col min="4893" max="4893" width="5.109375" style="42" bestFit="1" customWidth="1"/>
    <col min="4894" max="4894" width="8.44140625" style="42" bestFit="1" customWidth="1"/>
    <col min="4895" max="4895" width="6" style="42" bestFit="1" customWidth="1"/>
    <col min="4896" max="4908" width="4.44140625" style="42" customWidth="1"/>
    <col min="4909" max="4909" width="0.88671875" style="42" customWidth="1"/>
    <col min="4910" max="5098" width="4.6640625" style="42"/>
    <col min="5099" max="5099" width="0.88671875" style="42" customWidth="1"/>
    <col min="5100" max="5120" width="4.44140625" style="42" customWidth="1"/>
    <col min="5121" max="5121" width="1.33203125" style="42" customWidth="1"/>
    <col min="5122" max="5122" width="0.88671875" style="42" customWidth="1"/>
    <col min="5123" max="5124" width="4.44140625" style="42" customWidth="1"/>
    <col min="5125" max="5126" width="5.6640625" style="42" customWidth="1"/>
    <col min="5127" max="5127" width="12.44140625" style="42" bestFit="1" customWidth="1"/>
    <col min="5128" max="5134" width="4.44140625" style="42" customWidth="1"/>
    <col min="5135" max="5135" width="9.88671875" style="42" bestFit="1" customWidth="1"/>
    <col min="5136" max="5136" width="31.109375" style="42" bestFit="1" customWidth="1"/>
    <col min="5137" max="5137" width="30.109375" style="42" bestFit="1" customWidth="1"/>
    <col min="5138" max="5142" width="4.44140625" style="42" customWidth="1"/>
    <col min="5143" max="5144" width="0.88671875" style="42" customWidth="1"/>
    <col min="5145" max="5147" width="4.44140625" style="42" customWidth="1"/>
    <col min="5148" max="5148" width="12.6640625" style="42" bestFit="1" customWidth="1"/>
    <col min="5149" max="5149" width="5.109375" style="42" bestFit="1" customWidth="1"/>
    <col min="5150" max="5150" width="8.44140625" style="42" bestFit="1" customWidth="1"/>
    <col min="5151" max="5151" width="6" style="42" bestFit="1" customWidth="1"/>
    <col min="5152" max="5164" width="4.44140625" style="42" customWidth="1"/>
    <col min="5165" max="5165" width="0.88671875" style="42" customWidth="1"/>
    <col min="5166" max="5354" width="4.6640625" style="42"/>
    <col min="5355" max="5355" width="0.88671875" style="42" customWidth="1"/>
    <col min="5356" max="5376" width="4.44140625" style="42" customWidth="1"/>
    <col min="5377" max="5377" width="1.33203125" style="42" customWidth="1"/>
    <col min="5378" max="5378" width="0.88671875" style="42" customWidth="1"/>
    <col min="5379" max="5380" width="4.44140625" style="42" customWidth="1"/>
    <col min="5381" max="5382" width="5.6640625" style="42" customWidth="1"/>
    <col min="5383" max="5383" width="12.44140625" style="42" bestFit="1" customWidth="1"/>
    <col min="5384" max="5390" width="4.44140625" style="42" customWidth="1"/>
    <col min="5391" max="5391" width="9.88671875" style="42" bestFit="1" customWidth="1"/>
    <col min="5392" max="5392" width="31.109375" style="42" bestFit="1" customWidth="1"/>
    <col min="5393" max="5393" width="30.109375" style="42" bestFit="1" customWidth="1"/>
    <col min="5394" max="5398" width="4.44140625" style="42" customWidth="1"/>
    <col min="5399" max="5400" width="0.88671875" style="42" customWidth="1"/>
    <col min="5401" max="5403" width="4.44140625" style="42" customWidth="1"/>
    <col min="5404" max="5404" width="12.6640625" style="42" bestFit="1" customWidth="1"/>
    <col min="5405" max="5405" width="5.109375" style="42" bestFit="1" customWidth="1"/>
    <col min="5406" max="5406" width="8.44140625" style="42" bestFit="1" customWidth="1"/>
    <col min="5407" max="5407" width="6" style="42" bestFit="1" customWidth="1"/>
    <col min="5408" max="5420" width="4.44140625" style="42" customWidth="1"/>
    <col min="5421" max="5421" width="0.88671875" style="42" customWidth="1"/>
    <col min="5422" max="5610" width="4.6640625" style="42"/>
    <col min="5611" max="5611" width="0.88671875" style="42" customWidth="1"/>
    <col min="5612" max="5632" width="4.44140625" style="42" customWidth="1"/>
    <col min="5633" max="5633" width="1.33203125" style="42" customWidth="1"/>
    <col min="5634" max="5634" width="0.88671875" style="42" customWidth="1"/>
    <col min="5635" max="5636" width="4.44140625" style="42" customWidth="1"/>
    <col min="5637" max="5638" width="5.6640625" style="42" customWidth="1"/>
    <col min="5639" max="5639" width="12.44140625" style="42" bestFit="1" customWidth="1"/>
    <col min="5640" max="5646" width="4.44140625" style="42" customWidth="1"/>
    <col min="5647" max="5647" width="9.88671875" style="42" bestFit="1" customWidth="1"/>
    <col min="5648" max="5648" width="31.109375" style="42" bestFit="1" customWidth="1"/>
    <col min="5649" max="5649" width="30.109375" style="42" bestFit="1" customWidth="1"/>
    <col min="5650" max="5654" width="4.44140625" style="42" customWidth="1"/>
    <col min="5655" max="5656" width="0.88671875" style="42" customWidth="1"/>
    <col min="5657" max="5659" width="4.44140625" style="42" customWidth="1"/>
    <col min="5660" max="5660" width="12.6640625" style="42" bestFit="1" customWidth="1"/>
    <col min="5661" max="5661" width="5.109375" style="42" bestFit="1" customWidth="1"/>
    <col min="5662" max="5662" width="8.44140625" style="42" bestFit="1" customWidth="1"/>
    <col min="5663" max="5663" width="6" style="42" bestFit="1" customWidth="1"/>
    <col min="5664" max="5676" width="4.44140625" style="42" customWidth="1"/>
    <col min="5677" max="5677" width="0.88671875" style="42" customWidth="1"/>
    <col min="5678" max="5866" width="4.6640625" style="42"/>
    <col min="5867" max="5867" width="0.88671875" style="42" customWidth="1"/>
    <col min="5868" max="5888" width="4.44140625" style="42" customWidth="1"/>
    <col min="5889" max="5889" width="1.33203125" style="42" customWidth="1"/>
    <col min="5890" max="5890" width="0.88671875" style="42" customWidth="1"/>
    <col min="5891" max="5892" width="4.44140625" style="42" customWidth="1"/>
    <col min="5893" max="5894" width="5.6640625" style="42" customWidth="1"/>
    <col min="5895" max="5895" width="12.44140625" style="42" bestFit="1" customWidth="1"/>
    <col min="5896" max="5902" width="4.44140625" style="42" customWidth="1"/>
    <col min="5903" max="5903" width="9.88671875" style="42" bestFit="1" customWidth="1"/>
    <col min="5904" max="5904" width="31.109375" style="42" bestFit="1" customWidth="1"/>
    <col min="5905" max="5905" width="30.109375" style="42" bestFit="1" customWidth="1"/>
    <col min="5906" max="5910" width="4.44140625" style="42" customWidth="1"/>
    <col min="5911" max="5912" width="0.88671875" style="42" customWidth="1"/>
    <col min="5913" max="5915" width="4.44140625" style="42" customWidth="1"/>
    <col min="5916" max="5916" width="12.6640625" style="42" bestFit="1" customWidth="1"/>
    <col min="5917" max="5917" width="5.109375" style="42" bestFit="1" customWidth="1"/>
    <col min="5918" max="5918" width="8.44140625" style="42" bestFit="1" customWidth="1"/>
    <col min="5919" max="5919" width="6" style="42" bestFit="1" customWidth="1"/>
    <col min="5920" max="5932" width="4.44140625" style="42" customWidth="1"/>
    <col min="5933" max="5933" width="0.88671875" style="42" customWidth="1"/>
    <col min="5934" max="6122" width="4.6640625" style="42"/>
    <col min="6123" max="6123" width="0.88671875" style="42" customWidth="1"/>
    <col min="6124" max="6144" width="4.44140625" style="42" customWidth="1"/>
    <col min="6145" max="6145" width="1.33203125" style="42" customWidth="1"/>
    <col min="6146" max="6146" width="0.88671875" style="42" customWidth="1"/>
    <col min="6147" max="6148" width="4.44140625" style="42" customWidth="1"/>
    <col min="6149" max="6150" width="5.6640625" style="42" customWidth="1"/>
    <col min="6151" max="6151" width="12.44140625" style="42" bestFit="1" customWidth="1"/>
    <col min="6152" max="6158" width="4.44140625" style="42" customWidth="1"/>
    <col min="6159" max="6159" width="9.88671875" style="42" bestFit="1" customWidth="1"/>
    <col min="6160" max="6160" width="31.109375" style="42" bestFit="1" customWidth="1"/>
    <col min="6161" max="6161" width="30.109375" style="42" bestFit="1" customWidth="1"/>
    <col min="6162" max="6166" width="4.44140625" style="42" customWidth="1"/>
    <col min="6167" max="6168" width="0.88671875" style="42" customWidth="1"/>
    <col min="6169" max="6171" width="4.44140625" style="42" customWidth="1"/>
    <col min="6172" max="6172" width="12.6640625" style="42" bestFit="1" customWidth="1"/>
    <col min="6173" max="6173" width="5.109375" style="42" bestFit="1" customWidth="1"/>
    <col min="6174" max="6174" width="8.44140625" style="42" bestFit="1" customWidth="1"/>
    <col min="6175" max="6175" width="6" style="42" bestFit="1" customWidth="1"/>
    <col min="6176" max="6188" width="4.44140625" style="42" customWidth="1"/>
    <col min="6189" max="6189" width="0.88671875" style="42" customWidth="1"/>
    <col min="6190" max="6378" width="4.6640625" style="42"/>
    <col min="6379" max="6379" width="0.88671875" style="42" customWidth="1"/>
    <col min="6380" max="6400" width="4.44140625" style="42" customWidth="1"/>
    <col min="6401" max="6401" width="1.33203125" style="42" customWidth="1"/>
    <col min="6402" max="6402" width="0.88671875" style="42" customWidth="1"/>
    <col min="6403" max="6404" width="4.44140625" style="42" customWidth="1"/>
    <col min="6405" max="6406" width="5.6640625" style="42" customWidth="1"/>
    <col min="6407" max="6407" width="12.44140625" style="42" bestFit="1" customWidth="1"/>
    <col min="6408" max="6414" width="4.44140625" style="42" customWidth="1"/>
    <col min="6415" max="6415" width="9.88671875" style="42" bestFit="1" customWidth="1"/>
    <col min="6416" max="6416" width="31.109375" style="42" bestFit="1" customWidth="1"/>
    <col min="6417" max="6417" width="30.109375" style="42" bestFit="1" customWidth="1"/>
    <col min="6418" max="6422" width="4.44140625" style="42" customWidth="1"/>
    <col min="6423" max="6424" width="0.88671875" style="42" customWidth="1"/>
    <col min="6425" max="6427" width="4.44140625" style="42" customWidth="1"/>
    <col min="6428" max="6428" width="12.6640625" style="42" bestFit="1" customWidth="1"/>
    <col min="6429" max="6429" width="5.109375" style="42" bestFit="1" customWidth="1"/>
    <col min="6430" max="6430" width="8.44140625" style="42" bestFit="1" customWidth="1"/>
    <col min="6431" max="6431" width="6" style="42" bestFit="1" customWidth="1"/>
    <col min="6432" max="6444" width="4.44140625" style="42" customWidth="1"/>
    <col min="6445" max="6445" width="0.88671875" style="42" customWidth="1"/>
    <col min="6446" max="6634" width="4.6640625" style="42"/>
    <col min="6635" max="6635" width="0.88671875" style="42" customWidth="1"/>
    <col min="6636" max="6656" width="4.44140625" style="42" customWidth="1"/>
    <col min="6657" max="6657" width="1.33203125" style="42" customWidth="1"/>
    <col min="6658" max="6658" width="0.88671875" style="42" customWidth="1"/>
    <col min="6659" max="6660" width="4.44140625" style="42" customWidth="1"/>
    <col min="6661" max="6662" width="5.6640625" style="42" customWidth="1"/>
    <col min="6663" max="6663" width="12.44140625" style="42" bestFit="1" customWidth="1"/>
    <col min="6664" max="6670" width="4.44140625" style="42" customWidth="1"/>
    <col min="6671" max="6671" width="9.88671875" style="42" bestFit="1" customWidth="1"/>
    <col min="6672" max="6672" width="31.109375" style="42" bestFit="1" customWidth="1"/>
    <col min="6673" max="6673" width="30.109375" style="42" bestFit="1" customWidth="1"/>
    <col min="6674" max="6678" width="4.44140625" style="42" customWidth="1"/>
    <col min="6679" max="6680" width="0.88671875" style="42" customWidth="1"/>
    <col min="6681" max="6683" width="4.44140625" style="42" customWidth="1"/>
    <col min="6684" max="6684" width="12.6640625" style="42" bestFit="1" customWidth="1"/>
    <col min="6685" max="6685" width="5.109375" style="42" bestFit="1" customWidth="1"/>
    <col min="6686" max="6686" width="8.44140625" style="42" bestFit="1" customWidth="1"/>
    <col min="6687" max="6687" width="6" style="42" bestFit="1" customWidth="1"/>
    <col min="6688" max="6700" width="4.44140625" style="42" customWidth="1"/>
    <col min="6701" max="6701" width="0.88671875" style="42" customWidth="1"/>
    <col min="6702" max="6890" width="4.6640625" style="42"/>
    <col min="6891" max="6891" width="0.88671875" style="42" customWidth="1"/>
    <col min="6892" max="6912" width="4.44140625" style="42" customWidth="1"/>
    <col min="6913" max="6913" width="1.33203125" style="42" customWidth="1"/>
    <col min="6914" max="6914" width="0.88671875" style="42" customWidth="1"/>
    <col min="6915" max="6916" width="4.44140625" style="42" customWidth="1"/>
    <col min="6917" max="6918" width="5.6640625" style="42" customWidth="1"/>
    <col min="6919" max="6919" width="12.44140625" style="42" bestFit="1" customWidth="1"/>
    <col min="6920" max="6926" width="4.44140625" style="42" customWidth="1"/>
    <col min="6927" max="6927" width="9.88671875" style="42" bestFit="1" customWidth="1"/>
    <col min="6928" max="6928" width="31.109375" style="42" bestFit="1" customWidth="1"/>
    <col min="6929" max="6929" width="30.109375" style="42" bestFit="1" customWidth="1"/>
    <col min="6930" max="6934" width="4.44140625" style="42" customWidth="1"/>
    <col min="6935" max="6936" width="0.88671875" style="42" customWidth="1"/>
    <col min="6937" max="6939" width="4.44140625" style="42" customWidth="1"/>
    <col min="6940" max="6940" width="12.6640625" style="42" bestFit="1" customWidth="1"/>
    <col min="6941" max="6941" width="5.109375" style="42" bestFit="1" customWidth="1"/>
    <col min="6942" max="6942" width="8.44140625" style="42" bestFit="1" customWidth="1"/>
    <col min="6943" max="6943" width="6" style="42" bestFit="1" customWidth="1"/>
    <col min="6944" max="6956" width="4.44140625" style="42" customWidth="1"/>
    <col min="6957" max="6957" width="0.88671875" style="42" customWidth="1"/>
    <col min="6958" max="7146" width="4.6640625" style="42"/>
    <col min="7147" max="7147" width="0.88671875" style="42" customWidth="1"/>
    <col min="7148" max="7168" width="4.44140625" style="42" customWidth="1"/>
    <col min="7169" max="7169" width="1.33203125" style="42" customWidth="1"/>
    <col min="7170" max="7170" width="0.88671875" style="42" customWidth="1"/>
    <col min="7171" max="7172" width="4.44140625" style="42" customWidth="1"/>
    <col min="7173" max="7174" width="5.6640625" style="42" customWidth="1"/>
    <col min="7175" max="7175" width="12.44140625" style="42" bestFit="1" customWidth="1"/>
    <col min="7176" max="7182" width="4.44140625" style="42" customWidth="1"/>
    <col min="7183" max="7183" width="9.88671875" style="42" bestFit="1" customWidth="1"/>
    <col min="7184" max="7184" width="31.109375" style="42" bestFit="1" customWidth="1"/>
    <col min="7185" max="7185" width="30.109375" style="42" bestFit="1" customWidth="1"/>
    <col min="7186" max="7190" width="4.44140625" style="42" customWidth="1"/>
    <col min="7191" max="7192" width="0.88671875" style="42" customWidth="1"/>
    <col min="7193" max="7195" width="4.44140625" style="42" customWidth="1"/>
    <col min="7196" max="7196" width="12.6640625" style="42" bestFit="1" customWidth="1"/>
    <col min="7197" max="7197" width="5.109375" style="42" bestFit="1" customWidth="1"/>
    <col min="7198" max="7198" width="8.44140625" style="42" bestFit="1" customWidth="1"/>
    <col min="7199" max="7199" width="6" style="42" bestFit="1" customWidth="1"/>
    <col min="7200" max="7212" width="4.44140625" style="42" customWidth="1"/>
    <col min="7213" max="7213" width="0.88671875" style="42" customWidth="1"/>
    <col min="7214" max="7402" width="4.6640625" style="42"/>
    <col min="7403" max="7403" width="0.88671875" style="42" customWidth="1"/>
    <col min="7404" max="7424" width="4.44140625" style="42" customWidth="1"/>
    <col min="7425" max="7425" width="1.33203125" style="42" customWidth="1"/>
    <col min="7426" max="7426" width="0.88671875" style="42" customWidth="1"/>
    <col min="7427" max="7428" width="4.44140625" style="42" customWidth="1"/>
    <col min="7429" max="7430" width="5.6640625" style="42" customWidth="1"/>
    <col min="7431" max="7431" width="12.44140625" style="42" bestFit="1" customWidth="1"/>
    <col min="7432" max="7438" width="4.44140625" style="42" customWidth="1"/>
    <col min="7439" max="7439" width="9.88671875" style="42" bestFit="1" customWidth="1"/>
    <col min="7440" max="7440" width="31.109375" style="42" bestFit="1" customWidth="1"/>
    <col min="7441" max="7441" width="30.109375" style="42" bestFit="1" customWidth="1"/>
    <col min="7442" max="7446" width="4.44140625" style="42" customWidth="1"/>
    <col min="7447" max="7448" width="0.88671875" style="42" customWidth="1"/>
    <col min="7449" max="7451" width="4.44140625" style="42" customWidth="1"/>
    <col min="7452" max="7452" width="12.6640625" style="42" bestFit="1" customWidth="1"/>
    <col min="7453" max="7453" width="5.109375" style="42" bestFit="1" customWidth="1"/>
    <col min="7454" max="7454" width="8.44140625" style="42" bestFit="1" customWidth="1"/>
    <col min="7455" max="7455" width="6" style="42" bestFit="1" customWidth="1"/>
    <col min="7456" max="7468" width="4.44140625" style="42" customWidth="1"/>
    <col min="7469" max="7469" width="0.88671875" style="42" customWidth="1"/>
    <col min="7470" max="7658" width="4.6640625" style="42"/>
    <col min="7659" max="7659" width="0.88671875" style="42" customWidth="1"/>
    <col min="7660" max="7680" width="4.44140625" style="42" customWidth="1"/>
    <col min="7681" max="7681" width="1.33203125" style="42" customWidth="1"/>
    <col min="7682" max="7682" width="0.88671875" style="42" customWidth="1"/>
    <col min="7683" max="7684" width="4.44140625" style="42" customWidth="1"/>
    <col min="7685" max="7686" width="5.6640625" style="42" customWidth="1"/>
    <col min="7687" max="7687" width="12.44140625" style="42" bestFit="1" customWidth="1"/>
    <col min="7688" max="7694" width="4.44140625" style="42" customWidth="1"/>
    <col min="7695" max="7695" width="9.88671875" style="42" bestFit="1" customWidth="1"/>
    <col min="7696" max="7696" width="31.109375" style="42" bestFit="1" customWidth="1"/>
    <col min="7697" max="7697" width="30.109375" style="42" bestFit="1" customWidth="1"/>
    <col min="7698" max="7702" width="4.44140625" style="42" customWidth="1"/>
    <col min="7703" max="7704" width="0.88671875" style="42" customWidth="1"/>
    <col min="7705" max="7707" width="4.44140625" style="42" customWidth="1"/>
    <col min="7708" max="7708" width="12.6640625" style="42" bestFit="1" customWidth="1"/>
    <col min="7709" max="7709" width="5.109375" style="42" bestFit="1" customWidth="1"/>
    <col min="7710" max="7710" width="8.44140625" style="42" bestFit="1" customWidth="1"/>
    <col min="7711" max="7711" width="6" style="42" bestFit="1" customWidth="1"/>
    <col min="7712" max="7724" width="4.44140625" style="42" customWidth="1"/>
    <col min="7725" max="7725" width="0.88671875" style="42" customWidth="1"/>
    <col min="7726" max="7914" width="4.6640625" style="42"/>
    <col min="7915" max="7915" width="0.88671875" style="42" customWidth="1"/>
    <col min="7916" max="7936" width="4.44140625" style="42" customWidth="1"/>
    <col min="7937" max="7937" width="1.33203125" style="42" customWidth="1"/>
    <col min="7938" max="7938" width="0.88671875" style="42" customWidth="1"/>
    <col min="7939" max="7940" width="4.44140625" style="42" customWidth="1"/>
    <col min="7941" max="7942" width="5.6640625" style="42" customWidth="1"/>
    <col min="7943" max="7943" width="12.44140625" style="42" bestFit="1" customWidth="1"/>
    <col min="7944" max="7950" width="4.44140625" style="42" customWidth="1"/>
    <col min="7951" max="7951" width="9.88671875" style="42" bestFit="1" customWidth="1"/>
    <col min="7952" max="7952" width="31.109375" style="42" bestFit="1" customWidth="1"/>
    <col min="7953" max="7953" width="30.109375" style="42" bestFit="1" customWidth="1"/>
    <col min="7954" max="7958" width="4.44140625" style="42" customWidth="1"/>
    <col min="7959" max="7960" width="0.88671875" style="42" customWidth="1"/>
    <col min="7961" max="7963" width="4.44140625" style="42" customWidth="1"/>
    <col min="7964" max="7964" width="12.6640625" style="42" bestFit="1" customWidth="1"/>
    <col min="7965" max="7965" width="5.109375" style="42" bestFit="1" customWidth="1"/>
    <col min="7966" max="7966" width="8.44140625" style="42" bestFit="1" customWidth="1"/>
    <col min="7967" max="7967" width="6" style="42" bestFit="1" customWidth="1"/>
    <col min="7968" max="7980" width="4.44140625" style="42" customWidth="1"/>
    <col min="7981" max="7981" width="0.88671875" style="42" customWidth="1"/>
    <col min="7982" max="8170" width="4.6640625" style="42"/>
    <col min="8171" max="8171" width="0.88671875" style="42" customWidth="1"/>
    <col min="8172" max="8192" width="4.44140625" style="42" customWidth="1"/>
    <col min="8193" max="8193" width="1.33203125" style="42" customWidth="1"/>
    <col min="8194" max="8194" width="0.88671875" style="42" customWidth="1"/>
    <col min="8195" max="8196" width="4.44140625" style="42" customWidth="1"/>
    <col min="8197" max="8198" width="5.6640625" style="42" customWidth="1"/>
    <col min="8199" max="8199" width="12.44140625" style="42" bestFit="1" customWidth="1"/>
    <col min="8200" max="8206" width="4.44140625" style="42" customWidth="1"/>
    <col min="8207" max="8207" width="9.88671875" style="42" bestFit="1" customWidth="1"/>
    <col min="8208" max="8208" width="31.109375" style="42" bestFit="1" customWidth="1"/>
    <col min="8209" max="8209" width="30.109375" style="42" bestFit="1" customWidth="1"/>
    <col min="8210" max="8214" width="4.44140625" style="42" customWidth="1"/>
    <col min="8215" max="8216" width="0.88671875" style="42" customWidth="1"/>
    <col min="8217" max="8219" width="4.44140625" style="42" customWidth="1"/>
    <col min="8220" max="8220" width="12.6640625" style="42" bestFit="1" customWidth="1"/>
    <col min="8221" max="8221" width="5.109375" style="42" bestFit="1" customWidth="1"/>
    <col min="8222" max="8222" width="8.44140625" style="42" bestFit="1" customWidth="1"/>
    <col min="8223" max="8223" width="6" style="42" bestFit="1" customWidth="1"/>
    <col min="8224" max="8236" width="4.44140625" style="42" customWidth="1"/>
    <col min="8237" max="8237" width="0.88671875" style="42" customWidth="1"/>
    <col min="8238" max="8426" width="4.6640625" style="42"/>
    <col min="8427" max="8427" width="0.88671875" style="42" customWidth="1"/>
    <col min="8428" max="8448" width="4.44140625" style="42" customWidth="1"/>
    <col min="8449" max="8449" width="1.33203125" style="42" customWidth="1"/>
    <col min="8450" max="8450" width="0.88671875" style="42" customWidth="1"/>
    <col min="8451" max="8452" width="4.44140625" style="42" customWidth="1"/>
    <col min="8453" max="8454" width="5.6640625" style="42" customWidth="1"/>
    <col min="8455" max="8455" width="12.44140625" style="42" bestFit="1" customWidth="1"/>
    <col min="8456" max="8462" width="4.44140625" style="42" customWidth="1"/>
    <col min="8463" max="8463" width="9.88671875" style="42" bestFit="1" customWidth="1"/>
    <col min="8464" max="8464" width="31.109375" style="42" bestFit="1" customWidth="1"/>
    <col min="8465" max="8465" width="30.109375" style="42" bestFit="1" customWidth="1"/>
    <col min="8466" max="8470" width="4.44140625" style="42" customWidth="1"/>
    <col min="8471" max="8472" width="0.88671875" style="42" customWidth="1"/>
    <col min="8473" max="8475" width="4.44140625" style="42" customWidth="1"/>
    <col min="8476" max="8476" width="12.6640625" style="42" bestFit="1" customWidth="1"/>
    <col min="8477" max="8477" width="5.109375" style="42" bestFit="1" customWidth="1"/>
    <col min="8478" max="8478" width="8.44140625" style="42" bestFit="1" customWidth="1"/>
    <col min="8479" max="8479" width="6" style="42" bestFit="1" customWidth="1"/>
    <col min="8480" max="8492" width="4.44140625" style="42" customWidth="1"/>
    <col min="8493" max="8493" width="0.88671875" style="42" customWidth="1"/>
    <col min="8494" max="8682" width="4.6640625" style="42"/>
    <col min="8683" max="8683" width="0.88671875" style="42" customWidth="1"/>
    <col min="8684" max="8704" width="4.44140625" style="42" customWidth="1"/>
    <col min="8705" max="8705" width="1.33203125" style="42" customWidth="1"/>
    <col min="8706" max="8706" width="0.88671875" style="42" customWidth="1"/>
    <col min="8707" max="8708" width="4.44140625" style="42" customWidth="1"/>
    <col min="8709" max="8710" width="5.6640625" style="42" customWidth="1"/>
    <col min="8711" max="8711" width="12.44140625" style="42" bestFit="1" customWidth="1"/>
    <col min="8712" max="8718" width="4.44140625" style="42" customWidth="1"/>
    <col min="8719" max="8719" width="9.88671875" style="42" bestFit="1" customWidth="1"/>
    <col min="8720" max="8720" width="31.109375" style="42" bestFit="1" customWidth="1"/>
    <col min="8721" max="8721" width="30.109375" style="42" bestFit="1" customWidth="1"/>
    <col min="8722" max="8726" width="4.44140625" style="42" customWidth="1"/>
    <col min="8727" max="8728" width="0.88671875" style="42" customWidth="1"/>
    <col min="8729" max="8731" width="4.44140625" style="42" customWidth="1"/>
    <col min="8732" max="8732" width="12.6640625" style="42" bestFit="1" customWidth="1"/>
    <col min="8733" max="8733" width="5.109375" style="42" bestFit="1" customWidth="1"/>
    <col min="8734" max="8734" width="8.44140625" style="42" bestFit="1" customWidth="1"/>
    <col min="8735" max="8735" width="6" style="42" bestFit="1" customWidth="1"/>
    <col min="8736" max="8748" width="4.44140625" style="42" customWidth="1"/>
    <col min="8749" max="8749" width="0.88671875" style="42" customWidth="1"/>
    <col min="8750" max="8938" width="4.6640625" style="42"/>
    <col min="8939" max="8939" width="0.88671875" style="42" customWidth="1"/>
    <col min="8940" max="8960" width="4.44140625" style="42" customWidth="1"/>
    <col min="8961" max="8961" width="1.33203125" style="42" customWidth="1"/>
    <col min="8962" max="8962" width="0.88671875" style="42" customWidth="1"/>
    <col min="8963" max="8964" width="4.44140625" style="42" customWidth="1"/>
    <col min="8965" max="8966" width="5.6640625" style="42" customWidth="1"/>
    <col min="8967" max="8967" width="12.44140625" style="42" bestFit="1" customWidth="1"/>
    <col min="8968" max="8974" width="4.44140625" style="42" customWidth="1"/>
    <col min="8975" max="8975" width="9.88671875" style="42" bestFit="1" customWidth="1"/>
    <col min="8976" max="8976" width="31.109375" style="42" bestFit="1" customWidth="1"/>
    <col min="8977" max="8977" width="30.109375" style="42" bestFit="1" customWidth="1"/>
    <col min="8978" max="8982" width="4.44140625" style="42" customWidth="1"/>
    <col min="8983" max="8984" width="0.88671875" style="42" customWidth="1"/>
    <col min="8985" max="8987" width="4.44140625" style="42" customWidth="1"/>
    <col min="8988" max="8988" width="12.6640625" style="42" bestFit="1" customWidth="1"/>
    <col min="8989" max="8989" width="5.109375" style="42" bestFit="1" customWidth="1"/>
    <col min="8990" max="8990" width="8.44140625" style="42" bestFit="1" customWidth="1"/>
    <col min="8991" max="8991" width="6" style="42" bestFit="1" customWidth="1"/>
    <col min="8992" max="9004" width="4.44140625" style="42" customWidth="1"/>
    <col min="9005" max="9005" width="0.88671875" style="42" customWidth="1"/>
    <col min="9006" max="9194" width="4.6640625" style="42"/>
    <col min="9195" max="9195" width="0.88671875" style="42" customWidth="1"/>
    <col min="9196" max="9216" width="4.44140625" style="42" customWidth="1"/>
    <col min="9217" max="9217" width="1.33203125" style="42" customWidth="1"/>
    <col min="9218" max="9218" width="0.88671875" style="42" customWidth="1"/>
    <col min="9219" max="9220" width="4.44140625" style="42" customWidth="1"/>
    <col min="9221" max="9222" width="5.6640625" style="42" customWidth="1"/>
    <col min="9223" max="9223" width="12.44140625" style="42" bestFit="1" customWidth="1"/>
    <col min="9224" max="9230" width="4.44140625" style="42" customWidth="1"/>
    <col min="9231" max="9231" width="9.88671875" style="42" bestFit="1" customWidth="1"/>
    <col min="9232" max="9232" width="31.109375" style="42" bestFit="1" customWidth="1"/>
    <col min="9233" max="9233" width="30.109375" style="42" bestFit="1" customWidth="1"/>
    <col min="9234" max="9238" width="4.44140625" style="42" customWidth="1"/>
    <col min="9239" max="9240" width="0.88671875" style="42" customWidth="1"/>
    <col min="9241" max="9243" width="4.44140625" style="42" customWidth="1"/>
    <col min="9244" max="9244" width="12.6640625" style="42" bestFit="1" customWidth="1"/>
    <col min="9245" max="9245" width="5.109375" style="42" bestFit="1" customWidth="1"/>
    <col min="9246" max="9246" width="8.44140625" style="42" bestFit="1" customWidth="1"/>
    <col min="9247" max="9247" width="6" style="42" bestFit="1" customWidth="1"/>
    <col min="9248" max="9260" width="4.44140625" style="42" customWidth="1"/>
    <col min="9261" max="9261" width="0.88671875" style="42" customWidth="1"/>
    <col min="9262" max="9450" width="4.6640625" style="42"/>
    <col min="9451" max="9451" width="0.88671875" style="42" customWidth="1"/>
    <col min="9452" max="9472" width="4.44140625" style="42" customWidth="1"/>
    <col min="9473" max="9473" width="1.33203125" style="42" customWidth="1"/>
    <col min="9474" max="9474" width="0.88671875" style="42" customWidth="1"/>
    <col min="9475" max="9476" width="4.44140625" style="42" customWidth="1"/>
    <col min="9477" max="9478" width="5.6640625" style="42" customWidth="1"/>
    <col min="9479" max="9479" width="12.44140625" style="42" bestFit="1" customWidth="1"/>
    <col min="9480" max="9486" width="4.44140625" style="42" customWidth="1"/>
    <col min="9487" max="9487" width="9.88671875" style="42" bestFit="1" customWidth="1"/>
    <col min="9488" max="9488" width="31.109375" style="42" bestFit="1" customWidth="1"/>
    <col min="9489" max="9489" width="30.109375" style="42" bestFit="1" customWidth="1"/>
    <col min="9490" max="9494" width="4.44140625" style="42" customWidth="1"/>
    <col min="9495" max="9496" width="0.88671875" style="42" customWidth="1"/>
    <col min="9497" max="9499" width="4.44140625" style="42" customWidth="1"/>
    <col min="9500" max="9500" width="12.6640625" style="42" bestFit="1" customWidth="1"/>
    <col min="9501" max="9501" width="5.109375" style="42" bestFit="1" customWidth="1"/>
    <col min="9502" max="9502" width="8.44140625" style="42" bestFit="1" customWidth="1"/>
    <col min="9503" max="9503" width="6" style="42" bestFit="1" customWidth="1"/>
    <col min="9504" max="9516" width="4.44140625" style="42" customWidth="1"/>
    <col min="9517" max="9517" width="0.88671875" style="42" customWidth="1"/>
    <col min="9518" max="9706" width="4.6640625" style="42"/>
    <col min="9707" max="9707" width="0.88671875" style="42" customWidth="1"/>
    <col min="9708" max="9728" width="4.44140625" style="42" customWidth="1"/>
    <col min="9729" max="9729" width="1.33203125" style="42" customWidth="1"/>
    <col min="9730" max="9730" width="0.88671875" style="42" customWidth="1"/>
    <col min="9731" max="9732" width="4.44140625" style="42" customWidth="1"/>
    <col min="9733" max="9734" width="5.6640625" style="42" customWidth="1"/>
    <col min="9735" max="9735" width="12.44140625" style="42" bestFit="1" customWidth="1"/>
    <col min="9736" max="9742" width="4.44140625" style="42" customWidth="1"/>
    <col min="9743" max="9743" width="9.88671875" style="42" bestFit="1" customWidth="1"/>
    <col min="9744" max="9744" width="31.109375" style="42" bestFit="1" customWidth="1"/>
    <col min="9745" max="9745" width="30.109375" style="42" bestFit="1" customWidth="1"/>
    <col min="9746" max="9750" width="4.44140625" style="42" customWidth="1"/>
    <col min="9751" max="9752" width="0.88671875" style="42" customWidth="1"/>
    <col min="9753" max="9755" width="4.44140625" style="42" customWidth="1"/>
    <col min="9756" max="9756" width="12.6640625" style="42" bestFit="1" customWidth="1"/>
    <col min="9757" max="9757" width="5.109375" style="42" bestFit="1" customWidth="1"/>
    <col min="9758" max="9758" width="8.44140625" style="42" bestFit="1" customWidth="1"/>
    <col min="9759" max="9759" width="6" style="42" bestFit="1" customWidth="1"/>
    <col min="9760" max="9772" width="4.44140625" style="42" customWidth="1"/>
    <col min="9773" max="9773" width="0.88671875" style="42" customWidth="1"/>
    <col min="9774" max="9962" width="4.6640625" style="42"/>
    <col min="9963" max="9963" width="0.88671875" style="42" customWidth="1"/>
    <col min="9964" max="9984" width="4.44140625" style="42" customWidth="1"/>
    <col min="9985" max="9985" width="1.33203125" style="42" customWidth="1"/>
    <col min="9986" max="9986" width="0.88671875" style="42" customWidth="1"/>
    <col min="9987" max="9988" width="4.44140625" style="42" customWidth="1"/>
    <col min="9989" max="9990" width="5.6640625" style="42" customWidth="1"/>
    <col min="9991" max="9991" width="12.44140625" style="42" bestFit="1" customWidth="1"/>
    <col min="9992" max="9998" width="4.44140625" style="42" customWidth="1"/>
    <col min="9999" max="9999" width="9.88671875" style="42" bestFit="1" customWidth="1"/>
    <col min="10000" max="10000" width="31.109375" style="42" bestFit="1" customWidth="1"/>
    <col min="10001" max="10001" width="30.109375" style="42" bestFit="1" customWidth="1"/>
    <col min="10002" max="10006" width="4.44140625" style="42" customWidth="1"/>
    <col min="10007" max="10008" width="0.88671875" style="42" customWidth="1"/>
    <col min="10009" max="10011" width="4.44140625" style="42" customWidth="1"/>
    <col min="10012" max="10012" width="12.6640625" style="42" bestFit="1" customWidth="1"/>
    <col min="10013" max="10013" width="5.109375" style="42" bestFit="1" customWidth="1"/>
    <col min="10014" max="10014" width="8.44140625" style="42" bestFit="1" customWidth="1"/>
    <col min="10015" max="10015" width="6" style="42" bestFit="1" customWidth="1"/>
    <col min="10016" max="10028" width="4.44140625" style="42" customWidth="1"/>
    <col min="10029" max="10029" width="0.88671875" style="42" customWidth="1"/>
    <col min="10030" max="10218" width="4.6640625" style="42"/>
    <col min="10219" max="10219" width="0.88671875" style="42" customWidth="1"/>
    <col min="10220" max="10240" width="4.44140625" style="42" customWidth="1"/>
    <col min="10241" max="10241" width="1.33203125" style="42" customWidth="1"/>
    <col min="10242" max="10242" width="0.88671875" style="42" customWidth="1"/>
    <col min="10243" max="10244" width="4.44140625" style="42" customWidth="1"/>
    <col min="10245" max="10246" width="5.6640625" style="42" customWidth="1"/>
    <col min="10247" max="10247" width="12.44140625" style="42" bestFit="1" customWidth="1"/>
    <col min="10248" max="10254" width="4.44140625" style="42" customWidth="1"/>
    <col min="10255" max="10255" width="9.88671875" style="42" bestFit="1" customWidth="1"/>
    <col min="10256" max="10256" width="31.109375" style="42" bestFit="1" customWidth="1"/>
    <col min="10257" max="10257" width="30.109375" style="42" bestFit="1" customWidth="1"/>
    <col min="10258" max="10262" width="4.44140625" style="42" customWidth="1"/>
    <col min="10263" max="10264" width="0.88671875" style="42" customWidth="1"/>
    <col min="10265" max="10267" width="4.44140625" style="42" customWidth="1"/>
    <col min="10268" max="10268" width="12.6640625" style="42" bestFit="1" customWidth="1"/>
    <col min="10269" max="10269" width="5.109375" style="42" bestFit="1" customWidth="1"/>
    <col min="10270" max="10270" width="8.44140625" style="42" bestFit="1" customWidth="1"/>
    <col min="10271" max="10271" width="6" style="42" bestFit="1" customWidth="1"/>
    <col min="10272" max="10284" width="4.44140625" style="42" customWidth="1"/>
    <col min="10285" max="10285" width="0.88671875" style="42" customWidth="1"/>
    <col min="10286" max="10474" width="4.6640625" style="42"/>
    <col min="10475" max="10475" width="0.88671875" style="42" customWidth="1"/>
    <col min="10476" max="10496" width="4.44140625" style="42" customWidth="1"/>
    <col min="10497" max="10497" width="1.33203125" style="42" customWidth="1"/>
    <col min="10498" max="10498" width="0.88671875" style="42" customWidth="1"/>
    <col min="10499" max="10500" width="4.44140625" style="42" customWidth="1"/>
    <col min="10501" max="10502" width="5.6640625" style="42" customWidth="1"/>
    <col min="10503" max="10503" width="12.44140625" style="42" bestFit="1" customWidth="1"/>
    <col min="10504" max="10510" width="4.44140625" style="42" customWidth="1"/>
    <col min="10511" max="10511" width="9.88671875" style="42" bestFit="1" customWidth="1"/>
    <col min="10512" max="10512" width="31.109375" style="42" bestFit="1" customWidth="1"/>
    <col min="10513" max="10513" width="30.109375" style="42" bestFit="1" customWidth="1"/>
    <col min="10514" max="10518" width="4.44140625" style="42" customWidth="1"/>
    <col min="10519" max="10520" width="0.88671875" style="42" customWidth="1"/>
    <col min="10521" max="10523" width="4.44140625" style="42" customWidth="1"/>
    <col min="10524" max="10524" width="12.6640625" style="42" bestFit="1" customWidth="1"/>
    <col min="10525" max="10525" width="5.109375" style="42" bestFit="1" customWidth="1"/>
    <col min="10526" max="10526" width="8.44140625" style="42" bestFit="1" customWidth="1"/>
    <col min="10527" max="10527" width="6" style="42" bestFit="1" customWidth="1"/>
    <col min="10528" max="10540" width="4.44140625" style="42" customWidth="1"/>
    <col min="10541" max="10541" width="0.88671875" style="42" customWidth="1"/>
    <col min="10542" max="10730" width="4.6640625" style="42"/>
    <col min="10731" max="10731" width="0.88671875" style="42" customWidth="1"/>
    <col min="10732" max="10752" width="4.44140625" style="42" customWidth="1"/>
    <col min="10753" max="10753" width="1.33203125" style="42" customWidth="1"/>
    <col min="10754" max="10754" width="0.88671875" style="42" customWidth="1"/>
    <col min="10755" max="10756" width="4.44140625" style="42" customWidth="1"/>
    <col min="10757" max="10758" width="5.6640625" style="42" customWidth="1"/>
    <col min="10759" max="10759" width="12.44140625" style="42" bestFit="1" customWidth="1"/>
    <col min="10760" max="10766" width="4.44140625" style="42" customWidth="1"/>
    <col min="10767" max="10767" width="9.88671875" style="42" bestFit="1" customWidth="1"/>
    <col min="10768" max="10768" width="31.109375" style="42" bestFit="1" customWidth="1"/>
    <col min="10769" max="10769" width="30.109375" style="42" bestFit="1" customWidth="1"/>
    <col min="10770" max="10774" width="4.44140625" style="42" customWidth="1"/>
    <col min="10775" max="10776" width="0.88671875" style="42" customWidth="1"/>
    <col min="10777" max="10779" width="4.44140625" style="42" customWidth="1"/>
    <col min="10780" max="10780" width="12.6640625" style="42" bestFit="1" customWidth="1"/>
    <col min="10781" max="10781" width="5.109375" style="42" bestFit="1" customWidth="1"/>
    <col min="10782" max="10782" width="8.44140625" style="42" bestFit="1" customWidth="1"/>
    <col min="10783" max="10783" width="6" style="42" bestFit="1" customWidth="1"/>
    <col min="10784" max="10796" width="4.44140625" style="42" customWidth="1"/>
    <col min="10797" max="10797" width="0.88671875" style="42" customWidth="1"/>
    <col min="10798" max="10986" width="4.6640625" style="42"/>
    <col min="10987" max="10987" width="0.88671875" style="42" customWidth="1"/>
    <col min="10988" max="11008" width="4.44140625" style="42" customWidth="1"/>
    <col min="11009" max="11009" width="1.33203125" style="42" customWidth="1"/>
    <col min="11010" max="11010" width="0.88671875" style="42" customWidth="1"/>
    <col min="11011" max="11012" width="4.44140625" style="42" customWidth="1"/>
    <col min="11013" max="11014" width="5.6640625" style="42" customWidth="1"/>
    <col min="11015" max="11015" width="12.44140625" style="42" bestFit="1" customWidth="1"/>
    <col min="11016" max="11022" width="4.44140625" style="42" customWidth="1"/>
    <col min="11023" max="11023" width="9.88671875" style="42" bestFit="1" customWidth="1"/>
    <col min="11024" max="11024" width="31.109375" style="42" bestFit="1" customWidth="1"/>
    <col min="11025" max="11025" width="30.109375" style="42" bestFit="1" customWidth="1"/>
    <col min="11026" max="11030" width="4.44140625" style="42" customWidth="1"/>
    <col min="11031" max="11032" width="0.88671875" style="42" customWidth="1"/>
    <col min="11033" max="11035" width="4.44140625" style="42" customWidth="1"/>
    <col min="11036" max="11036" width="12.6640625" style="42" bestFit="1" customWidth="1"/>
    <col min="11037" max="11037" width="5.109375" style="42" bestFit="1" customWidth="1"/>
    <col min="11038" max="11038" width="8.44140625" style="42" bestFit="1" customWidth="1"/>
    <col min="11039" max="11039" width="6" style="42" bestFit="1" customWidth="1"/>
    <col min="11040" max="11052" width="4.44140625" style="42" customWidth="1"/>
    <col min="11053" max="11053" width="0.88671875" style="42" customWidth="1"/>
    <col min="11054" max="11242" width="4.6640625" style="42"/>
    <col min="11243" max="11243" width="0.88671875" style="42" customWidth="1"/>
    <col min="11244" max="11264" width="4.44140625" style="42" customWidth="1"/>
    <col min="11265" max="11265" width="1.33203125" style="42" customWidth="1"/>
    <col min="11266" max="11266" width="0.88671875" style="42" customWidth="1"/>
    <col min="11267" max="11268" width="4.44140625" style="42" customWidth="1"/>
    <col min="11269" max="11270" width="5.6640625" style="42" customWidth="1"/>
    <col min="11271" max="11271" width="12.44140625" style="42" bestFit="1" customWidth="1"/>
    <col min="11272" max="11278" width="4.44140625" style="42" customWidth="1"/>
    <col min="11279" max="11279" width="9.88671875" style="42" bestFit="1" customWidth="1"/>
    <col min="11280" max="11280" width="31.109375" style="42" bestFit="1" customWidth="1"/>
    <col min="11281" max="11281" width="30.109375" style="42" bestFit="1" customWidth="1"/>
    <col min="11282" max="11286" width="4.44140625" style="42" customWidth="1"/>
    <col min="11287" max="11288" width="0.88671875" style="42" customWidth="1"/>
    <col min="11289" max="11291" width="4.44140625" style="42" customWidth="1"/>
    <col min="11292" max="11292" width="12.6640625" style="42" bestFit="1" customWidth="1"/>
    <col min="11293" max="11293" width="5.109375" style="42" bestFit="1" customWidth="1"/>
    <col min="11294" max="11294" width="8.44140625" style="42" bestFit="1" customWidth="1"/>
    <col min="11295" max="11295" width="6" style="42" bestFit="1" customWidth="1"/>
    <col min="11296" max="11308" width="4.44140625" style="42" customWidth="1"/>
    <col min="11309" max="11309" width="0.88671875" style="42" customWidth="1"/>
    <col min="11310" max="11498" width="4.6640625" style="42"/>
    <col min="11499" max="11499" width="0.88671875" style="42" customWidth="1"/>
    <col min="11500" max="11520" width="4.44140625" style="42" customWidth="1"/>
    <col min="11521" max="11521" width="1.33203125" style="42" customWidth="1"/>
    <col min="11522" max="11522" width="0.88671875" style="42" customWidth="1"/>
    <col min="11523" max="11524" width="4.44140625" style="42" customWidth="1"/>
    <col min="11525" max="11526" width="5.6640625" style="42" customWidth="1"/>
    <col min="11527" max="11527" width="12.44140625" style="42" bestFit="1" customWidth="1"/>
    <col min="11528" max="11534" width="4.44140625" style="42" customWidth="1"/>
    <col min="11535" max="11535" width="9.88671875" style="42" bestFit="1" customWidth="1"/>
    <col min="11536" max="11536" width="31.109375" style="42" bestFit="1" customWidth="1"/>
    <col min="11537" max="11537" width="30.109375" style="42" bestFit="1" customWidth="1"/>
    <col min="11538" max="11542" width="4.44140625" style="42" customWidth="1"/>
    <col min="11543" max="11544" width="0.88671875" style="42" customWidth="1"/>
    <col min="11545" max="11547" width="4.44140625" style="42" customWidth="1"/>
    <col min="11548" max="11548" width="12.6640625" style="42" bestFit="1" customWidth="1"/>
    <col min="11549" max="11549" width="5.109375" style="42" bestFit="1" customWidth="1"/>
    <col min="11550" max="11550" width="8.44140625" style="42" bestFit="1" customWidth="1"/>
    <col min="11551" max="11551" width="6" style="42" bestFit="1" customWidth="1"/>
    <col min="11552" max="11564" width="4.44140625" style="42" customWidth="1"/>
    <col min="11565" max="11565" width="0.88671875" style="42" customWidth="1"/>
    <col min="11566" max="11754" width="4.6640625" style="42"/>
    <col min="11755" max="11755" width="0.88671875" style="42" customWidth="1"/>
    <col min="11756" max="11776" width="4.44140625" style="42" customWidth="1"/>
    <col min="11777" max="11777" width="1.33203125" style="42" customWidth="1"/>
    <col min="11778" max="11778" width="0.88671875" style="42" customWidth="1"/>
    <col min="11779" max="11780" width="4.44140625" style="42" customWidth="1"/>
    <col min="11781" max="11782" width="5.6640625" style="42" customWidth="1"/>
    <col min="11783" max="11783" width="12.44140625" style="42" bestFit="1" customWidth="1"/>
    <col min="11784" max="11790" width="4.44140625" style="42" customWidth="1"/>
    <col min="11791" max="11791" width="9.88671875" style="42" bestFit="1" customWidth="1"/>
    <col min="11792" max="11792" width="31.109375" style="42" bestFit="1" customWidth="1"/>
    <col min="11793" max="11793" width="30.109375" style="42" bestFit="1" customWidth="1"/>
    <col min="11794" max="11798" width="4.44140625" style="42" customWidth="1"/>
    <col min="11799" max="11800" width="0.88671875" style="42" customWidth="1"/>
    <col min="11801" max="11803" width="4.44140625" style="42" customWidth="1"/>
    <col min="11804" max="11804" width="12.6640625" style="42" bestFit="1" customWidth="1"/>
    <col min="11805" max="11805" width="5.109375" style="42" bestFit="1" customWidth="1"/>
    <col min="11806" max="11806" width="8.44140625" style="42" bestFit="1" customWidth="1"/>
    <col min="11807" max="11807" width="6" style="42" bestFit="1" customWidth="1"/>
    <col min="11808" max="11820" width="4.44140625" style="42" customWidth="1"/>
    <col min="11821" max="11821" width="0.88671875" style="42" customWidth="1"/>
    <col min="11822" max="12010" width="4.6640625" style="42"/>
    <col min="12011" max="12011" width="0.88671875" style="42" customWidth="1"/>
    <col min="12012" max="12032" width="4.44140625" style="42" customWidth="1"/>
    <col min="12033" max="12033" width="1.33203125" style="42" customWidth="1"/>
    <col min="12034" max="12034" width="0.88671875" style="42" customWidth="1"/>
    <col min="12035" max="12036" width="4.44140625" style="42" customWidth="1"/>
    <col min="12037" max="12038" width="5.6640625" style="42" customWidth="1"/>
    <col min="12039" max="12039" width="12.44140625" style="42" bestFit="1" customWidth="1"/>
    <col min="12040" max="12046" width="4.44140625" style="42" customWidth="1"/>
    <col min="12047" max="12047" width="9.88671875" style="42" bestFit="1" customWidth="1"/>
    <col min="12048" max="12048" width="31.109375" style="42" bestFit="1" customWidth="1"/>
    <col min="12049" max="12049" width="30.109375" style="42" bestFit="1" customWidth="1"/>
    <col min="12050" max="12054" width="4.44140625" style="42" customWidth="1"/>
    <col min="12055" max="12056" width="0.88671875" style="42" customWidth="1"/>
    <col min="12057" max="12059" width="4.44140625" style="42" customWidth="1"/>
    <col min="12060" max="12060" width="12.6640625" style="42" bestFit="1" customWidth="1"/>
    <col min="12061" max="12061" width="5.109375" style="42" bestFit="1" customWidth="1"/>
    <col min="12062" max="12062" width="8.44140625" style="42" bestFit="1" customWidth="1"/>
    <col min="12063" max="12063" width="6" style="42" bestFit="1" customWidth="1"/>
    <col min="12064" max="12076" width="4.44140625" style="42" customWidth="1"/>
    <col min="12077" max="12077" width="0.88671875" style="42" customWidth="1"/>
    <col min="12078" max="12266" width="4.6640625" style="42"/>
    <col min="12267" max="12267" width="0.88671875" style="42" customWidth="1"/>
    <col min="12268" max="12288" width="4.44140625" style="42" customWidth="1"/>
    <col min="12289" max="12289" width="1.33203125" style="42" customWidth="1"/>
    <col min="12290" max="12290" width="0.88671875" style="42" customWidth="1"/>
    <col min="12291" max="12292" width="4.44140625" style="42" customWidth="1"/>
    <col min="12293" max="12294" width="5.6640625" style="42" customWidth="1"/>
    <col min="12295" max="12295" width="12.44140625" style="42" bestFit="1" customWidth="1"/>
    <col min="12296" max="12302" width="4.44140625" style="42" customWidth="1"/>
    <col min="12303" max="12303" width="9.88671875" style="42" bestFit="1" customWidth="1"/>
    <col min="12304" max="12304" width="31.109375" style="42" bestFit="1" customWidth="1"/>
    <col min="12305" max="12305" width="30.109375" style="42" bestFit="1" customWidth="1"/>
    <col min="12306" max="12310" width="4.44140625" style="42" customWidth="1"/>
    <col min="12311" max="12312" width="0.88671875" style="42" customWidth="1"/>
    <col min="12313" max="12315" width="4.44140625" style="42" customWidth="1"/>
    <col min="12316" max="12316" width="12.6640625" style="42" bestFit="1" customWidth="1"/>
    <col min="12317" max="12317" width="5.109375" style="42" bestFit="1" customWidth="1"/>
    <col min="12318" max="12318" width="8.44140625" style="42" bestFit="1" customWidth="1"/>
    <col min="12319" max="12319" width="6" style="42" bestFit="1" customWidth="1"/>
    <col min="12320" max="12332" width="4.44140625" style="42" customWidth="1"/>
    <col min="12333" max="12333" width="0.88671875" style="42" customWidth="1"/>
    <col min="12334" max="12522" width="4.6640625" style="42"/>
    <col min="12523" max="12523" width="0.88671875" style="42" customWidth="1"/>
    <col min="12524" max="12544" width="4.44140625" style="42" customWidth="1"/>
    <col min="12545" max="12545" width="1.33203125" style="42" customWidth="1"/>
    <col min="12546" max="12546" width="0.88671875" style="42" customWidth="1"/>
    <col min="12547" max="12548" width="4.44140625" style="42" customWidth="1"/>
    <col min="12549" max="12550" width="5.6640625" style="42" customWidth="1"/>
    <col min="12551" max="12551" width="12.44140625" style="42" bestFit="1" customWidth="1"/>
    <col min="12552" max="12558" width="4.44140625" style="42" customWidth="1"/>
    <col min="12559" max="12559" width="9.88671875" style="42" bestFit="1" customWidth="1"/>
    <col min="12560" max="12560" width="31.109375" style="42" bestFit="1" customWidth="1"/>
    <col min="12561" max="12561" width="30.109375" style="42" bestFit="1" customWidth="1"/>
    <col min="12562" max="12566" width="4.44140625" style="42" customWidth="1"/>
    <col min="12567" max="12568" width="0.88671875" style="42" customWidth="1"/>
    <col min="12569" max="12571" width="4.44140625" style="42" customWidth="1"/>
    <col min="12572" max="12572" width="12.6640625" style="42" bestFit="1" customWidth="1"/>
    <col min="12573" max="12573" width="5.109375" style="42" bestFit="1" customWidth="1"/>
    <col min="12574" max="12574" width="8.44140625" style="42" bestFit="1" customWidth="1"/>
    <col min="12575" max="12575" width="6" style="42" bestFit="1" customWidth="1"/>
    <col min="12576" max="12588" width="4.44140625" style="42" customWidth="1"/>
    <col min="12589" max="12589" width="0.88671875" style="42" customWidth="1"/>
    <col min="12590" max="12778" width="4.6640625" style="42"/>
    <col min="12779" max="12779" width="0.88671875" style="42" customWidth="1"/>
    <col min="12780" max="12800" width="4.44140625" style="42" customWidth="1"/>
    <col min="12801" max="12801" width="1.33203125" style="42" customWidth="1"/>
    <col min="12802" max="12802" width="0.88671875" style="42" customWidth="1"/>
    <col min="12803" max="12804" width="4.44140625" style="42" customWidth="1"/>
    <col min="12805" max="12806" width="5.6640625" style="42" customWidth="1"/>
    <col min="12807" max="12807" width="12.44140625" style="42" bestFit="1" customWidth="1"/>
    <col min="12808" max="12814" width="4.44140625" style="42" customWidth="1"/>
    <col min="12815" max="12815" width="9.88671875" style="42" bestFit="1" customWidth="1"/>
    <col min="12816" max="12816" width="31.109375" style="42" bestFit="1" customWidth="1"/>
    <col min="12817" max="12817" width="30.109375" style="42" bestFit="1" customWidth="1"/>
    <col min="12818" max="12822" width="4.44140625" style="42" customWidth="1"/>
    <col min="12823" max="12824" width="0.88671875" style="42" customWidth="1"/>
    <col min="12825" max="12827" width="4.44140625" style="42" customWidth="1"/>
    <col min="12828" max="12828" width="12.6640625" style="42" bestFit="1" customWidth="1"/>
    <col min="12829" max="12829" width="5.109375" style="42" bestFit="1" customWidth="1"/>
    <col min="12830" max="12830" width="8.44140625" style="42" bestFit="1" customWidth="1"/>
    <col min="12831" max="12831" width="6" style="42" bestFit="1" customWidth="1"/>
    <col min="12832" max="12844" width="4.44140625" style="42" customWidth="1"/>
    <col min="12845" max="12845" width="0.88671875" style="42" customWidth="1"/>
    <col min="12846" max="13034" width="4.6640625" style="42"/>
    <col min="13035" max="13035" width="0.88671875" style="42" customWidth="1"/>
    <col min="13036" max="13056" width="4.44140625" style="42" customWidth="1"/>
    <col min="13057" max="13057" width="1.33203125" style="42" customWidth="1"/>
    <col min="13058" max="13058" width="0.88671875" style="42" customWidth="1"/>
    <col min="13059" max="13060" width="4.44140625" style="42" customWidth="1"/>
    <col min="13061" max="13062" width="5.6640625" style="42" customWidth="1"/>
    <col min="13063" max="13063" width="12.44140625" style="42" bestFit="1" customWidth="1"/>
    <col min="13064" max="13070" width="4.44140625" style="42" customWidth="1"/>
    <col min="13071" max="13071" width="9.88671875" style="42" bestFit="1" customWidth="1"/>
    <col min="13072" max="13072" width="31.109375" style="42" bestFit="1" customWidth="1"/>
    <col min="13073" max="13073" width="30.109375" style="42" bestFit="1" customWidth="1"/>
    <col min="13074" max="13078" width="4.44140625" style="42" customWidth="1"/>
    <col min="13079" max="13080" width="0.88671875" style="42" customWidth="1"/>
    <col min="13081" max="13083" width="4.44140625" style="42" customWidth="1"/>
    <col min="13084" max="13084" width="12.6640625" style="42" bestFit="1" customWidth="1"/>
    <col min="13085" max="13085" width="5.109375" style="42" bestFit="1" customWidth="1"/>
    <col min="13086" max="13086" width="8.44140625" style="42" bestFit="1" customWidth="1"/>
    <col min="13087" max="13087" width="6" style="42" bestFit="1" customWidth="1"/>
    <col min="13088" max="13100" width="4.44140625" style="42" customWidth="1"/>
    <col min="13101" max="13101" width="0.88671875" style="42" customWidth="1"/>
    <col min="13102" max="13290" width="4.6640625" style="42"/>
    <col min="13291" max="13291" width="0.88671875" style="42" customWidth="1"/>
    <col min="13292" max="13312" width="4.44140625" style="42" customWidth="1"/>
    <col min="13313" max="13313" width="1.33203125" style="42" customWidth="1"/>
    <col min="13314" max="13314" width="0.88671875" style="42" customWidth="1"/>
    <col min="13315" max="13316" width="4.44140625" style="42" customWidth="1"/>
    <col min="13317" max="13318" width="5.6640625" style="42" customWidth="1"/>
    <col min="13319" max="13319" width="12.44140625" style="42" bestFit="1" customWidth="1"/>
    <col min="13320" max="13326" width="4.44140625" style="42" customWidth="1"/>
    <col min="13327" max="13327" width="9.88671875" style="42" bestFit="1" customWidth="1"/>
    <col min="13328" max="13328" width="31.109375" style="42" bestFit="1" customWidth="1"/>
    <col min="13329" max="13329" width="30.109375" style="42" bestFit="1" customWidth="1"/>
    <col min="13330" max="13334" width="4.44140625" style="42" customWidth="1"/>
    <col min="13335" max="13336" width="0.88671875" style="42" customWidth="1"/>
    <col min="13337" max="13339" width="4.44140625" style="42" customWidth="1"/>
    <col min="13340" max="13340" width="12.6640625" style="42" bestFit="1" customWidth="1"/>
    <col min="13341" max="13341" width="5.109375" style="42" bestFit="1" customWidth="1"/>
    <col min="13342" max="13342" width="8.44140625" style="42" bestFit="1" customWidth="1"/>
    <col min="13343" max="13343" width="6" style="42" bestFit="1" customWidth="1"/>
    <col min="13344" max="13356" width="4.44140625" style="42" customWidth="1"/>
    <col min="13357" max="13357" width="0.88671875" style="42" customWidth="1"/>
    <col min="13358" max="13546" width="4.6640625" style="42"/>
    <col min="13547" max="13547" width="0.88671875" style="42" customWidth="1"/>
    <col min="13548" max="13568" width="4.44140625" style="42" customWidth="1"/>
    <col min="13569" max="13569" width="1.33203125" style="42" customWidth="1"/>
    <col min="13570" max="13570" width="0.88671875" style="42" customWidth="1"/>
    <col min="13571" max="13572" width="4.44140625" style="42" customWidth="1"/>
    <col min="13573" max="13574" width="5.6640625" style="42" customWidth="1"/>
    <col min="13575" max="13575" width="12.44140625" style="42" bestFit="1" customWidth="1"/>
    <col min="13576" max="13582" width="4.44140625" style="42" customWidth="1"/>
    <col min="13583" max="13583" width="9.88671875" style="42" bestFit="1" customWidth="1"/>
    <col min="13584" max="13584" width="31.109375" style="42" bestFit="1" customWidth="1"/>
    <col min="13585" max="13585" width="30.109375" style="42" bestFit="1" customWidth="1"/>
    <col min="13586" max="13590" width="4.44140625" style="42" customWidth="1"/>
    <col min="13591" max="13592" width="0.88671875" style="42" customWidth="1"/>
    <col min="13593" max="13595" width="4.44140625" style="42" customWidth="1"/>
    <col min="13596" max="13596" width="12.6640625" style="42" bestFit="1" customWidth="1"/>
    <col min="13597" max="13597" width="5.109375" style="42" bestFit="1" customWidth="1"/>
    <col min="13598" max="13598" width="8.44140625" style="42" bestFit="1" customWidth="1"/>
    <col min="13599" max="13599" width="6" style="42" bestFit="1" customWidth="1"/>
    <col min="13600" max="13612" width="4.44140625" style="42" customWidth="1"/>
    <col min="13613" max="13613" width="0.88671875" style="42" customWidth="1"/>
    <col min="13614" max="13802" width="4.6640625" style="42"/>
    <col min="13803" max="13803" width="0.88671875" style="42" customWidth="1"/>
    <col min="13804" max="13824" width="4.44140625" style="42" customWidth="1"/>
    <col min="13825" max="13825" width="1.33203125" style="42" customWidth="1"/>
    <col min="13826" max="13826" width="0.88671875" style="42" customWidth="1"/>
    <col min="13827" max="13828" width="4.44140625" style="42" customWidth="1"/>
    <col min="13829" max="13830" width="5.6640625" style="42" customWidth="1"/>
    <col min="13831" max="13831" width="12.44140625" style="42" bestFit="1" customWidth="1"/>
    <col min="13832" max="13838" width="4.44140625" style="42" customWidth="1"/>
    <col min="13839" max="13839" width="9.88671875" style="42" bestFit="1" customWidth="1"/>
    <col min="13840" max="13840" width="31.109375" style="42" bestFit="1" customWidth="1"/>
    <col min="13841" max="13841" width="30.109375" style="42" bestFit="1" customWidth="1"/>
    <col min="13842" max="13846" width="4.44140625" style="42" customWidth="1"/>
    <col min="13847" max="13848" width="0.88671875" style="42" customWidth="1"/>
    <col min="13849" max="13851" width="4.44140625" style="42" customWidth="1"/>
    <col min="13852" max="13852" width="12.6640625" style="42" bestFit="1" customWidth="1"/>
    <col min="13853" max="13853" width="5.109375" style="42" bestFit="1" customWidth="1"/>
    <col min="13854" max="13854" width="8.44140625" style="42" bestFit="1" customWidth="1"/>
    <col min="13855" max="13855" width="6" style="42" bestFit="1" customWidth="1"/>
    <col min="13856" max="13868" width="4.44140625" style="42" customWidth="1"/>
    <col min="13869" max="13869" width="0.88671875" style="42" customWidth="1"/>
    <col min="13870" max="14058" width="4.6640625" style="42"/>
    <col min="14059" max="14059" width="0.88671875" style="42" customWidth="1"/>
    <col min="14060" max="14080" width="4.44140625" style="42" customWidth="1"/>
    <col min="14081" max="14081" width="1.33203125" style="42" customWidth="1"/>
    <col min="14082" max="14082" width="0.88671875" style="42" customWidth="1"/>
    <col min="14083" max="14084" width="4.44140625" style="42" customWidth="1"/>
    <col min="14085" max="14086" width="5.6640625" style="42" customWidth="1"/>
    <col min="14087" max="14087" width="12.44140625" style="42" bestFit="1" customWidth="1"/>
    <col min="14088" max="14094" width="4.44140625" style="42" customWidth="1"/>
    <col min="14095" max="14095" width="9.88671875" style="42" bestFit="1" customWidth="1"/>
    <col min="14096" max="14096" width="31.109375" style="42" bestFit="1" customWidth="1"/>
    <col min="14097" max="14097" width="30.109375" style="42" bestFit="1" customWidth="1"/>
    <col min="14098" max="14102" width="4.44140625" style="42" customWidth="1"/>
    <col min="14103" max="14104" width="0.88671875" style="42" customWidth="1"/>
    <col min="14105" max="14107" width="4.44140625" style="42" customWidth="1"/>
    <col min="14108" max="14108" width="12.6640625" style="42" bestFit="1" customWidth="1"/>
    <col min="14109" max="14109" width="5.109375" style="42" bestFit="1" customWidth="1"/>
    <col min="14110" max="14110" width="8.44140625" style="42" bestFit="1" customWidth="1"/>
    <col min="14111" max="14111" width="6" style="42" bestFit="1" customWidth="1"/>
    <col min="14112" max="14124" width="4.44140625" style="42" customWidth="1"/>
    <col min="14125" max="14125" width="0.88671875" style="42" customWidth="1"/>
    <col min="14126" max="14314" width="4.6640625" style="42"/>
    <col min="14315" max="14315" width="0.88671875" style="42" customWidth="1"/>
    <col min="14316" max="14336" width="4.44140625" style="42" customWidth="1"/>
    <col min="14337" max="14337" width="1.33203125" style="42" customWidth="1"/>
    <col min="14338" max="14338" width="0.88671875" style="42" customWidth="1"/>
    <col min="14339" max="14340" width="4.44140625" style="42" customWidth="1"/>
    <col min="14341" max="14342" width="5.6640625" style="42" customWidth="1"/>
    <col min="14343" max="14343" width="12.44140625" style="42" bestFit="1" customWidth="1"/>
    <col min="14344" max="14350" width="4.44140625" style="42" customWidth="1"/>
    <col min="14351" max="14351" width="9.88671875" style="42" bestFit="1" customWidth="1"/>
    <col min="14352" max="14352" width="31.109375" style="42" bestFit="1" customWidth="1"/>
    <col min="14353" max="14353" width="30.109375" style="42" bestFit="1" customWidth="1"/>
    <col min="14354" max="14358" width="4.44140625" style="42" customWidth="1"/>
    <col min="14359" max="14360" width="0.88671875" style="42" customWidth="1"/>
    <col min="14361" max="14363" width="4.44140625" style="42" customWidth="1"/>
    <col min="14364" max="14364" width="12.6640625" style="42" bestFit="1" customWidth="1"/>
    <col min="14365" max="14365" width="5.109375" style="42" bestFit="1" customWidth="1"/>
    <col min="14366" max="14366" width="8.44140625" style="42" bestFit="1" customWidth="1"/>
    <col min="14367" max="14367" width="6" style="42" bestFit="1" customWidth="1"/>
    <col min="14368" max="14380" width="4.44140625" style="42" customWidth="1"/>
    <col min="14381" max="14381" width="0.88671875" style="42" customWidth="1"/>
    <col min="14382" max="14570" width="4.6640625" style="42"/>
    <col min="14571" max="14571" width="0.88671875" style="42" customWidth="1"/>
    <col min="14572" max="14592" width="4.44140625" style="42" customWidth="1"/>
    <col min="14593" max="14593" width="1.33203125" style="42" customWidth="1"/>
    <col min="14594" max="14594" width="0.88671875" style="42" customWidth="1"/>
    <col min="14595" max="14596" width="4.44140625" style="42" customWidth="1"/>
    <col min="14597" max="14598" width="5.6640625" style="42" customWidth="1"/>
    <col min="14599" max="14599" width="12.44140625" style="42" bestFit="1" customWidth="1"/>
    <col min="14600" max="14606" width="4.44140625" style="42" customWidth="1"/>
    <col min="14607" max="14607" width="9.88671875" style="42" bestFit="1" customWidth="1"/>
    <col min="14608" max="14608" width="31.109375" style="42" bestFit="1" customWidth="1"/>
    <col min="14609" max="14609" width="30.109375" style="42" bestFit="1" customWidth="1"/>
    <col min="14610" max="14614" width="4.44140625" style="42" customWidth="1"/>
    <col min="14615" max="14616" width="0.88671875" style="42" customWidth="1"/>
    <col min="14617" max="14619" width="4.44140625" style="42" customWidth="1"/>
    <col min="14620" max="14620" width="12.6640625" style="42" bestFit="1" customWidth="1"/>
    <col min="14621" max="14621" width="5.109375" style="42" bestFit="1" customWidth="1"/>
    <col min="14622" max="14622" width="8.44140625" style="42" bestFit="1" customWidth="1"/>
    <col min="14623" max="14623" width="6" style="42" bestFit="1" customWidth="1"/>
    <col min="14624" max="14636" width="4.44140625" style="42" customWidth="1"/>
    <col min="14637" max="14637" width="0.88671875" style="42" customWidth="1"/>
    <col min="14638" max="14826" width="4.6640625" style="42"/>
    <col min="14827" max="14827" width="0.88671875" style="42" customWidth="1"/>
    <col min="14828" max="14848" width="4.44140625" style="42" customWidth="1"/>
    <col min="14849" max="14849" width="1.33203125" style="42" customWidth="1"/>
    <col min="14850" max="14850" width="0.88671875" style="42" customWidth="1"/>
    <col min="14851" max="14852" width="4.44140625" style="42" customWidth="1"/>
    <col min="14853" max="14854" width="5.6640625" style="42" customWidth="1"/>
    <col min="14855" max="14855" width="12.44140625" style="42" bestFit="1" customWidth="1"/>
    <col min="14856" max="14862" width="4.44140625" style="42" customWidth="1"/>
    <col min="14863" max="14863" width="9.88671875" style="42" bestFit="1" customWidth="1"/>
    <col min="14864" max="14864" width="31.109375" style="42" bestFit="1" customWidth="1"/>
    <col min="14865" max="14865" width="30.109375" style="42" bestFit="1" customWidth="1"/>
    <col min="14866" max="14870" width="4.44140625" style="42" customWidth="1"/>
    <col min="14871" max="14872" width="0.88671875" style="42" customWidth="1"/>
    <col min="14873" max="14875" width="4.44140625" style="42" customWidth="1"/>
    <col min="14876" max="14876" width="12.6640625" style="42" bestFit="1" customWidth="1"/>
    <col min="14877" max="14877" width="5.109375" style="42" bestFit="1" customWidth="1"/>
    <col min="14878" max="14878" width="8.44140625" style="42" bestFit="1" customWidth="1"/>
    <col min="14879" max="14879" width="6" style="42" bestFit="1" customWidth="1"/>
    <col min="14880" max="14892" width="4.44140625" style="42" customWidth="1"/>
    <col min="14893" max="14893" width="0.88671875" style="42" customWidth="1"/>
    <col min="14894" max="15082" width="4.6640625" style="42"/>
    <col min="15083" max="15083" width="0.88671875" style="42" customWidth="1"/>
    <col min="15084" max="15104" width="4.44140625" style="42" customWidth="1"/>
    <col min="15105" max="15105" width="1.33203125" style="42" customWidth="1"/>
    <col min="15106" max="15106" width="0.88671875" style="42" customWidth="1"/>
    <col min="15107" max="15108" width="4.44140625" style="42" customWidth="1"/>
    <col min="15109" max="15110" width="5.6640625" style="42" customWidth="1"/>
    <col min="15111" max="15111" width="12.44140625" style="42" bestFit="1" customWidth="1"/>
    <col min="15112" max="15118" width="4.44140625" style="42" customWidth="1"/>
    <col min="15119" max="15119" width="9.88671875" style="42" bestFit="1" customWidth="1"/>
    <col min="15120" max="15120" width="31.109375" style="42" bestFit="1" customWidth="1"/>
    <col min="15121" max="15121" width="30.109375" style="42" bestFit="1" customWidth="1"/>
    <col min="15122" max="15126" width="4.44140625" style="42" customWidth="1"/>
    <col min="15127" max="15128" width="0.88671875" style="42" customWidth="1"/>
    <col min="15129" max="15131" width="4.44140625" style="42" customWidth="1"/>
    <col min="15132" max="15132" width="12.6640625" style="42" bestFit="1" customWidth="1"/>
    <col min="15133" max="15133" width="5.109375" style="42" bestFit="1" customWidth="1"/>
    <col min="15134" max="15134" width="8.44140625" style="42" bestFit="1" customWidth="1"/>
    <col min="15135" max="15135" width="6" style="42" bestFit="1" customWidth="1"/>
    <col min="15136" max="15148" width="4.44140625" style="42" customWidth="1"/>
    <col min="15149" max="15149" width="0.88671875" style="42" customWidth="1"/>
    <col min="15150" max="15338" width="4.6640625" style="42"/>
    <col min="15339" max="15339" width="0.88671875" style="42" customWidth="1"/>
    <col min="15340" max="15360" width="4.44140625" style="42" customWidth="1"/>
    <col min="15361" max="15361" width="1.33203125" style="42" customWidth="1"/>
    <col min="15362" max="15362" width="0.88671875" style="42" customWidth="1"/>
    <col min="15363" max="15364" width="4.44140625" style="42" customWidth="1"/>
    <col min="15365" max="15366" width="5.6640625" style="42" customWidth="1"/>
    <col min="15367" max="15367" width="12.44140625" style="42" bestFit="1" customWidth="1"/>
    <col min="15368" max="15374" width="4.44140625" style="42" customWidth="1"/>
    <col min="15375" max="15375" width="9.88671875" style="42" bestFit="1" customWidth="1"/>
    <col min="15376" max="15376" width="31.109375" style="42" bestFit="1" customWidth="1"/>
    <col min="15377" max="15377" width="30.109375" style="42" bestFit="1" customWidth="1"/>
    <col min="15378" max="15382" width="4.44140625" style="42" customWidth="1"/>
    <col min="15383" max="15384" width="0.88671875" style="42" customWidth="1"/>
    <col min="15385" max="15387" width="4.44140625" style="42" customWidth="1"/>
    <col min="15388" max="15388" width="12.6640625" style="42" bestFit="1" customWidth="1"/>
    <col min="15389" max="15389" width="5.109375" style="42" bestFit="1" customWidth="1"/>
    <col min="15390" max="15390" width="8.44140625" style="42" bestFit="1" customWidth="1"/>
    <col min="15391" max="15391" width="6" style="42" bestFit="1" customWidth="1"/>
    <col min="15392" max="15404" width="4.44140625" style="42" customWidth="1"/>
    <col min="15405" max="15405" width="0.88671875" style="42" customWidth="1"/>
    <col min="15406" max="15594" width="4.6640625" style="42"/>
    <col min="15595" max="15595" width="0.88671875" style="42" customWidth="1"/>
    <col min="15596" max="15616" width="4.44140625" style="42" customWidth="1"/>
    <col min="15617" max="15617" width="1.33203125" style="42" customWidth="1"/>
    <col min="15618" max="15618" width="0.88671875" style="42" customWidth="1"/>
    <col min="15619" max="15620" width="4.44140625" style="42" customWidth="1"/>
    <col min="15621" max="15622" width="5.6640625" style="42" customWidth="1"/>
    <col min="15623" max="15623" width="12.44140625" style="42" bestFit="1" customWidth="1"/>
    <col min="15624" max="15630" width="4.44140625" style="42" customWidth="1"/>
    <col min="15631" max="15631" width="9.88671875" style="42" bestFit="1" customWidth="1"/>
    <col min="15632" max="15632" width="31.109375" style="42" bestFit="1" customWidth="1"/>
    <col min="15633" max="15633" width="30.109375" style="42" bestFit="1" customWidth="1"/>
    <col min="15634" max="15638" width="4.44140625" style="42" customWidth="1"/>
    <col min="15639" max="15640" width="0.88671875" style="42" customWidth="1"/>
    <col min="15641" max="15643" width="4.44140625" style="42" customWidth="1"/>
    <col min="15644" max="15644" width="12.6640625" style="42" bestFit="1" customWidth="1"/>
    <col min="15645" max="15645" width="5.109375" style="42" bestFit="1" customWidth="1"/>
    <col min="15646" max="15646" width="8.44140625" style="42" bestFit="1" customWidth="1"/>
    <col min="15647" max="15647" width="6" style="42" bestFit="1" customWidth="1"/>
    <col min="15648" max="15660" width="4.44140625" style="42" customWidth="1"/>
    <col min="15661" max="15661" width="0.88671875" style="42" customWidth="1"/>
    <col min="15662" max="15850" width="4.6640625" style="42"/>
    <col min="15851" max="15851" width="0.88671875" style="42" customWidth="1"/>
    <col min="15852" max="15872" width="4.44140625" style="42" customWidth="1"/>
    <col min="15873" max="15873" width="1.33203125" style="42" customWidth="1"/>
    <col min="15874" max="15874" width="0.88671875" style="42" customWidth="1"/>
    <col min="15875" max="15876" width="4.44140625" style="42" customWidth="1"/>
    <col min="15877" max="15878" width="5.6640625" style="42" customWidth="1"/>
    <col min="15879" max="15879" width="12.44140625" style="42" bestFit="1" customWidth="1"/>
    <col min="15880" max="15886" width="4.44140625" style="42" customWidth="1"/>
    <col min="15887" max="15887" width="9.88671875" style="42" bestFit="1" customWidth="1"/>
    <col min="15888" max="15888" width="31.109375" style="42" bestFit="1" customWidth="1"/>
    <col min="15889" max="15889" width="30.109375" style="42" bestFit="1" customWidth="1"/>
    <col min="15890" max="15894" width="4.44140625" style="42" customWidth="1"/>
    <col min="15895" max="15896" width="0.88671875" style="42" customWidth="1"/>
    <col min="15897" max="15899" width="4.44140625" style="42" customWidth="1"/>
    <col min="15900" max="15900" width="12.6640625" style="42" bestFit="1" customWidth="1"/>
    <col min="15901" max="15901" width="5.109375" style="42" bestFit="1" customWidth="1"/>
    <col min="15902" max="15902" width="8.44140625" style="42" bestFit="1" customWidth="1"/>
    <col min="15903" max="15903" width="6" style="42" bestFit="1" customWidth="1"/>
    <col min="15904" max="15916" width="4.44140625" style="42" customWidth="1"/>
    <col min="15917" max="15917" width="0.88671875" style="42" customWidth="1"/>
    <col min="15918" max="16106" width="4.6640625" style="42"/>
    <col min="16107" max="16107" width="0.88671875" style="42" customWidth="1"/>
    <col min="16108" max="16128" width="4.44140625" style="42" customWidth="1"/>
    <col min="16129" max="16129" width="1.33203125" style="42" customWidth="1"/>
    <col min="16130" max="16130" width="0.88671875" style="42" customWidth="1"/>
    <col min="16131" max="16132" width="4.44140625" style="42" customWidth="1"/>
    <col min="16133" max="16134" width="5.6640625" style="42" customWidth="1"/>
    <col min="16135" max="16135" width="12.44140625" style="42" bestFit="1" customWidth="1"/>
    <col min="16136" max="16142" width="4.44140625" style="42" customWidth="1"/>
    <col min="16143" max="16143" width="9.88671875" style="42" bestFit="1" customWidth="1"/>
    <col min="16144" max="16144" width="31.109375" style="42" bestFit="1" customWidth="1"/>
    <col min="16145" max="16145" width="30.109375" style="42" bestFit="1" customWidth="1"/>
    <col min="16146" max="16150" width="4.44140625" style="42" customWidth="1"/>
    <col min="16151" max="16152" width="0.88671875" style="42" customWidth="1"/>
    <col min="16153" max="16155" width="4.44140625" style="42" customWidth="1"/>
    <col min="16156" max="16156" width="12.6640625" style="42" bestFit="1" customWidth="1"/>
    <col min="16157" max="16157" width="5.109375" style="42" bestFit="1" customWidth="1"/>
    <col min="16158" max="16158" width="8.44140625" style="42" bestFit="1" customWidth="1"/>
    <col min="16159" max="16159" width="6" style="42" bestFit="1" customWidth="1"/>
    <col min="16160" max="16172" width="4.44140625" style="42" customWidth="1"/>
    <col min="16173" max="16173" width="0.88671875" style="42" customWidth="1"/>
    <col min="16174" max="16384" width="4.6640625" style="42"/>
  </cols>
  <sheetData>
    <row r="1" spans="1:68" ht="3" customHeight="1" thickBot="1">
      <c r="A1" s="41"/>
      <c r="B1" s="66"/>
      <c r="C1" s="41"/>
      <c r="D1" s="41"/>
      <c r="E1" s="41"/>
      <c r="F1" s="41"/>
      <c r="G1" s="41"/>
      <c r="H1" s="41"/>
      <c r="I1" s="41"/>
      <c r="J1" s="41"/>
      <c r="K1" s="41"/>
      <c r="L1" s="41"/>
      <c r="M1" s="41"/>
      <c r="N1" s="41"/>
      <c r="O1" s="41"/>
      <c r="P1" s="41"/>
      <c r="Q1" s="41"/>
      <c r="R1" s="41"/>
      <c r="S1" s="41"/>
      <c r="T1" s="41"/>
      <c r="U1" s="41"/>
      <c r="V1" s="41"/>
      <c r="W1" s="41"/>
    </row>
    <row r="2" spans="1:68" s="1" customFormat="1" ht="18" customHeight="1" thickTop="1">
      <c r="A2" s="66"/>
      <c r="B2" s="67"/>
      <c r="C2" s="68"/>
      <c r="D2" s="68"/>
      <c r="E2" s="68"/>
      <c r="F2" s="68"/>
      <c r="G2" s="68"/>
      <c r="H2" s="68"/>
      <c r="I2" s="68"/>
      <c r="J2" s="68"/>
      <c r="K2" s="68"/>
      <c r="L2" s="444" t="s">
        <v>9</v>
      </c>
      <c r="M2" s="445"/>
      <c r="N2" s="448" t="s">
        <v>241</v>
      </c>
      <c r="O2" s="448"/>
      <c r="P2" s="448"/>
      <c r="Q2" s="449"/>
      <c r="R2" s="2"/>
      <c r="S2" s="450" t="s">
        <v>10</v>
      </c>
      <c r="T2" s="451"/>
      <c r="U2" s="452" t="s">
        <v>11</v>
      </c>
      <c r="V2" s="453"/>
      <c r="W2" s="66"/>
    </row>
    <row r="3" spans="1:68" s="1" customFormat="1" ht="18" customHeight="1" thickBot="1">
      <c r="A3" s="66"/>
      <c r="B3" s="69"/>
      <c r="C3" s="70"/>
      <c r="D3" s="70"/>
      <c r="E3" s="70"/>
      <c r="F3" s="70"/>
      <c r="G3" s="70"/>
      <c r="H3" s="70"/>
      <c r="I3" s="70"/>
      <c r="J3" s="70"/>
      <c r="K3" s="70"/>
      <c r="L3" s="446"/>
      <c r="M3" s="447"/>
      <c r="N3" s="454" t="s">
        <v>242</v>
      </c>
      <c r="O3" s="454"/>
      <c r="P3" s="454"/>
      <c r="Q3" s="455"/>
      <c r="R3" s="3"/>
      <c r="S3" s="456"/>
      <c r="T3" s="457"/>
      <c r="U3" s="458"/>
      <c r="V3" s="459"/>
      <c r="W3" s="66"/>
    </row>
    <row r="4" spans="1:68" s="1" customFormat="1" ht="15" customHeight="1" thickTop="1">
      <c r="A4" s="66"/>
      <c r="B4" s="71" t="s">
        <v>12</v>
      </c>
      <c r="C4" s="126"/>
      <c r="D4" s="126" t="s">
        <v>6</v>
      </c>
      <c r="E4" s="72" t="s">
        <v>13</v>
      </c>
      <c r="F4" s="460">
        <v>43756</v>
      </c>
      <c r="G4" s="460"/>
      <c r="H4" s="444" t="s">
        <v>14</v>
      </c>
      <c r="I4" s="445"/>
      <c r="J4" s="73"/>
      <c r="K4" s="461" t="s">
        <v>224</v>
      </c>
      <c r="L4" s="461"/>
      <c r="M4" s="461"/>
      <c r="N4" s="461"/>
      <c r="O4" s="461"/>
      <c r="P4" s="461"/>
      <c r="Q4" s="461"/>
      <c r="R4" s="461"/>
      <c r="S4" s="461"/>
      <c r="T4" s="461"/>
      <c r="U4" s="461"/>
      <c r="V4" s="462"/>
      <c r="W4" s="66"/>
    </row>
    <row r="5" spans="1:68" s="1" customFormat="1" ht="15" customHeight="1" thickBot="1">
      <c r="A5" s="66"/>
      <c r="B5" s="74" t="s">
        <v>15</v>
      </c>
      <c r="C5" s="75"/>
      <c r="D5" s="76" t="s">
        <v>417</v>
      </c>
      <c r="E5" s="77" t="s">
        <v>13</v>
      </c>
      <c r="F5" s="463">
        <v>43805</v>
      </c>
      <c r="G5" s="464"/>
      <c r="H5" s="446"/>
      <c r="I5" s="447"/>
      <c r="J5" s="78"/>
      <c r="K5" s="465" t="s">
        <v>54</v>
      </c>
      <c r="L5" s="465"/>
      <c r="M5" s="465"/>
      <c r="N5" s="465"/>
      <c r="O5" s="465"/>
      <c r="P5" s="465"/>
      <c r="Q5" s="465"/>
      <c r="R5" s="465"/>
      <c r="S5" s="465"/>
      <c r="T5" s="465"/>
      <c r="U5" s="465"/>
      <c r="V5" s="466"/>
      <c r="W5" s="66"/>
    </row>
    <row r="6" spans="1:68" s="80" customFormat="1" ht="12.75" customHeight="1" thickTop="1">
      <c r="A6" s="79"/>
      <c r="B6" s="24"/>
      <c r="C6" s="24"/>
      <c r="D6" s="24"/>
      <c r="E6" s="11"/>
      <c r="F6" s="11"/>
      <c r="G6" s="11"/>
      <c r="H6" s="6"/>
      <c r="I6" s="6"/>
      <c r="J6" s="6"/>
      <c r="K6" s="4"/>
      <c r="L6" s="4"/>
      <c r="M6" s="4"/>
      <c r="N6" s="4"/>
      <c r="O6" s="4"/>
      <c r="P6" s="4"/>
      <c r="Q6" s="4"/>
      <c r="R6" s="4"/>
      <c r="S6" s="4"/>
      <c r="T6" s="4"/>
      <c r="U6" s="4"/>
      <c r="V6" s="4"/>
    </row>
    <row r="7" spans="1:68" s="80" customFormat="1" ht="15" customHeight="1">
      <c r="A7" s="79"/>
      <c r="B7" s="5" t="s">
        <v>16</v>
      </c>
      <c r="C7" s="5"/>
      <c r="D7" s="5"/>
      <c r="E7" s="11"/>
      <c r="F7" s="11"/>
      <c r="G7" s="11"/>
      <c r="H7" s="6"/>
      <c r="I7" s="6"/>
      <c r="J7" s="6"/>
      <c r="K7" s="4"/>
      <c r="L7" s="4"/>
      <c r="M7" s="4"/>
      <c r="N7" s="4"/>
      <c r="O7" s="4"/>
      <c r="P7" s="4"/>
      <c r="Q7" s="4"/>
      <c r="R7" s="4"/>
      <c r="S7" s="4"/>
      <c r="T7" s="4"/>
      <c r="U7" s="4"/>
      <c r="V7" s="4"/>
    </row>
    <row r="8" spans="1:68" s="37" customFormat="1" ht="15" customHeight="1">
      <c r="B8" s="80"/>
      <c r="J8" s="8"/>
      <c r="W8" s="12"/>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row>
    <row r="9" spans="1:68" s="37" customFormat="1" ht="15" customHeight="1">
      <c r="B9" s="80"/>
      <c r="J9" s="8"/>
      <c r="W9" s="12"/>
      <c r="AQ9" s="10"/>
      <c r="AR9" s="10"/>
      <c r="AS9" s="10"/>
      <c r="AT9" s="43"/>
      <c r="AU9" s="43"/>
      <c r="AV9" s="10"/>
      <c r="AW9" s="9"/>
      <c r="AX9" s="9"/>
      <c r="AY9" s="9"/>
      <c r="AZ9" s="9"/>
      <c r="BA9" s="9"/>
      <c r="BB9" s="9"/>
      <c r="BC9" s="9"/>
      <c r="BD9" s="10"/>
      <c r="BE9" s="10"/>
      <c r="BF9" s="10"/>
      <c r="BG9" s="10"/>
      <c r="BH9" s="10"/>
      <c r="BI9" s="10"/>
      <c r="BJ9" s="10"/>
      <c r="BK9" s="10"/>
      <c r="BL9" s="8"/>
      <c r="BM9" s="10"/>
      <c r="BN9" s="10"/>
      <c r="BO9" s="10"/>
      <c r="BP9" s="10"/>
    </row>
    <row r="10" spans="1:68" s="37" customFormat="1" ht="15" customHeight="1">
      <c r="B10" s="80"/>
      <c r="E10" s="16"/>
      <c r="F10" s="418"/>
      <c r="G10" s="418"/>
      <c r="J10" s="8"/>
      <c r="AL10" s="12"/>
      <c r="AM10" s="12"/>
      <c r="AN10" s="22"/>
      <c r="AO10" s="22"/>
      <c r="AP10" s="22"/>
      <c r="AQ10" s="10"/>
      <c r="AR10" s="10"/>
      <c r="AS10" s="10"/>
      <c r="AT10" s="43"/>
      <c r="AU10" s="43"/>
      <c r="AV10" s="10"/>
      <c r="AW10" s="10"/>
      <c r="AX10" s="10"/>
      <c r="AY10" s="10"/>
      <c r="AZ10" s="10"/>
      <c r="BA10" s="10"/>
      <c r="BB10" s="10"/>
      <c r="BC10" s="10"/>
      <c r="BD10" s="10"/>
      <c r="BE10" s="10"/>
      <c r="BF10" s="10"/>
      <c r="BG10" s="10"/>
      <c r="BH10" s="10"/>
      <c r="BI10" s="10"/>
      <c r="BJ10" s="10"/>
      <c r="BK10" s="10"/>
      <c r="BL10" s="8"/>
      <c r="BM10" s="10"/>
      <c r="BN10" s="10"/>
      <c r="BO10" s="10"/>
      <c r="BP10" s="10"/>
    </row>
    <row r="11" spans="1:68" s="37" customFormat="1" ht="15" customHeight="1">
      <c r="B11" s="80"/>
      <c r="E11" s="16"/>
      <c r="F11" s="435"/>
      <c r="G11" s="435"/>
      <c r="J11" s="15"/>
      <c r="AL11" s="12"/>
      <c r="AM11" s="12"/>
      <c r="AN11" s="22"/>
      <c r="AO11" s="22"/>
      <c r="AP11" s="22"/>
      <c r="AQ11" s="10"/>
      <c r="AR11" s="10"/>
      <c r="AS11" s="10"/>
      <c r="AT11" s="43"/>
      <c r="AU11" s="10"/>
      <c r="AV11" s="43"/>
      <c r="AW11" s="43"/>
      <c r="AX11" s="43"/>
      <c r="AY11" s="43"/>
      <c r="AZ11" s="43"/>
      <c r="BA11" s="43"/>
      <c r="BB11" s="43"/>
      <c r="BC11" s="43"/>
      <c r="BD11" s="10"/>
      <c r="BE11" s="10"/>
      <c r="BF11" s="10"/>
      <c r="BG11" s="12"/>
      <c r="BH11" s="12"/>
      <c r="BI11" s="10"/>
      <c r="BJ11" s="12"/>
      <c r="BK11" s="12"/>
      <c r="BL11" s="12"/>
      <c r="BM11" s="10"/>
      <c r="BN11" s="10"/>
      <c r="BO11" s="10"/>
      <c r="BP11" s="10"/>
    </row>
    <row r="12" spans="1:68" s="37" customFormat="1" ht="15" customHeight="1">
      <c r="B12" s="80"/>
      <c r="E12" s="16"/>
      <c r="F12" s="418"/>
      <c r="G12" s="418"/>
      <c r="J12" s="10"/>
      <c r="AL12" s="12"/>
      <c r="AM12" s="12"/>
      <c r="AN12" s="22"/>
      <c r="AO12" s="23"/>
      <c r="AP12" s="22"/>
      <c r="AQ12" s="10"/>
      <c r="AR12" s="10"/>
      <c r="AS12" s="10"/>
      <c r="AT12" s="10"/>
      <c r="AU12" s="10"/>
      <c r="AV12" s="32"/>
      <c r="AW12" s="32"/>
      <c r="AX12" s="32"/>
      <c r="AY12" s="32"/>
      <c r="AZ12" s="32"/>
      <c r="BA12" s="32"/>
      <c r="BB12" s="32"/>
      <c r="BC12" s="32"/>
      <c r="BD12" s="17"/>
      <c r="BE12" s="17"/>
      <c r="BF12" s="17"/>
      <c r="BG12" s="32"/>
      <c r="BH12" s="32"/>
      <c r="BI12" s="32"/>
      <c r="BJ12" s="10"/>
      <c r="BK12" s="18"/>
      <c r="BL12" s="10"/>
      <c r="BM12" s="12"/>
      <c r="BN12" s="10"/>
      <c r="BO12" s="10"/>
      <c r="BP12" s="10"/>
    </row>
    <row r="13" spans="1:68" s="10" customFormat="1" ht="15" customHeight="1">
      <c r="B13" s="11"/>
      <c r="E13" s="16"/>
      <c r="F13" s="418"/>
      <c r="G13" s="418"/>
      <c r="J13" s="8"/>
      <c r="AL13" s="12"/>
      <c r="AM13" s="12"/>
      <c r="AN13" s="22"/>
      <c r="AO13" s="22"/>
      <c r="AP13" s="22"/>
      <c r="AS13" s="19"/>
      <c r="AT13" s="20"/>
      <c r="AV13" s="32"/>
      <c r="AW13" s="32"/>
      <c r="AX13" s="32"/>
      <c r="AY13" s="32"/>
      <c r="AZ13" s="32"/>
      <c r="BA13" s="32"/>
      <c r="BB13" s="32"/>
      <c r="BC13" s="32"/>
      <c r="BD13" s="45"/>
      <c r="BE13" s="45"/>
      <c r="BF13" s="45"/>
      <c r="BG13" s="32"/>
      <c r="BH13" s="32"/>
      <c r="BI13" s="32"/>
      <c r="BJ13" s="7"/>
      <c r="BK13" s="18"/>
      <c r="BL13" s="7"/>
    </row>
    <row r="14" spans="1:68" s="10" customFormat="1" ht="15" customHeight="1" thickBot="1">
      <c r="B14" s="11"/>
      <c r="E14" s="16"/>
      <c r="F14" s="418"/>
      <c r="G14" s="418"/>
      <c r="J14" s="21"/>
      <c r="AL14" s="46" t="s">
        <v>17</v>
      </c>
      <c r="AM14" s="46" t="s">
        <v>18</v>
      </c>
      <c r="AN14" s="46" t="s">
        <v>19</v>
      </c>
      <c r="AO14" s="46" t="s">
        <v>20</v>
      </c>
      <c r="AP14" s="46" t="s">
        <v>257</v>
      </c>
      <c r="AS14" s="20"/>
      <c r="AU14" s="7"/>
      <c r="AZ14" s="47"/>
      <c r="BA14" s="47"/>
      <c r="BB14" s="47"/>
      <c r="BC14" s="45"/>
      <c r="BD14" s="45"/>
      <c r="BE14" s="45"/>
      <c r="BF14" s="45"/>
      <c r="BG14" s="43"/>
      <c r="BH14" s="43"/>
      <c r="BI14" s="12"/>
      <c r="BK14" s="12"/>
      <c r="BL14" s="7"/>
      <c r="BM14" s="12"/>
    </row>
    <row r="15" spans="1:68" s="10" customFormat="1" ht="15" customHeight="1" thickTop="1">
      <c r="B15" s="11"/>
      <c r="E15" s="16"/>
      <c r="F15" s="418"/>
      <c r="G15" s="418"/>
      <c r="J15" s="8"/>
      <c r="AL15" s="48" t="s">
        <v>21</v>
      </c>
      <c r="AM15" s="48" t="s">
        <v>22</v>
      </c>
      <c r="AN15" s="48">
        <v>9.6999999999999993</v>
      </c>
      <c r="AO15" s="48">
        <v>10.1</v>
      </c>
      <c r="AP15" s="22">
        <v>0.41499999999999998</v>
      </c>
      <c r="AZ15" s="47"/>
      <c r="BA15" s="47"/>
      <c r="BB15" s="47"/>
      <c r="BC15" s="45"/>
      <c r="BD15" s="45"/>
      <c r="BE15" s="45"/>
      <c r="BF15" s="45"/>
      <c r="BG15" s="43"/>
      <c r="BH15" s="43"/>
      <c r="BI15" s="12"/>
      <c r="BJ15" s="20"/>
      <c r="BK15" s="12"/>
      <c r="BL15" s="7"/>
      <c r="BM15" s="12"/>
    </row>
    <row r="16" spans="1:68" s="10" customFormat="1" ht="15" customHeight="1">
      <c r="B16" s="11"/>
      <c r="E16" s="16"/>
      <c r="F16" s="418"/>
      <c r="G16" s="418"/>
      <c r="J16" s="8"/>
      <c r="AL16" s="48" t="s">
        <v>24</v>
      </c>
      <c r="AM16" s="48" t="s">
        <v>22</v>
      </c>
      <c r="AN16" s="48">
        <v>10</v>
      </c>
      <c r="AO16" s="48">
        <v>10.199999999999999</v>
      </c>
      <c r="AP16" s="22">
        <v>0.56499999999999995</v>
      </c>
      <c r="AZ16" s="47"/>
      <c r="BA16" s="47"/>
      <c r="BB16" s="47"/>
      <c r="BC16" s="32"/>
      <c r="BD16" s="49"/>
      <c r="BE16" s="49"/>
      <c r="BF16" s="49"/>
      <c r="BH16" s="9"/>
      <c r="BI16" s="12"/>
      <c r="BJ16" s="12"/>
      <c r="BK16" s="12"/>
      <c r="BL16" s="7"/>
      <c r="BM16" s="12"/>
    </row>
    <row r="17" spans="1:65" s="10" customFormat="1" ht="15" customHeight="1">
      <c r="B17" s="11"/>
      <c r="E17" s="16"/>
      <c r="F17" s="435"/>
      <c r="G17" s="435"/>
      <c r="J17" s="8"/>
      <c r="AL17" s="48" t="s">
        <v>25</v>
      </c>
      <c r="AM17" s="48" t="s">
        <v>22</v>
      </c>
      <c r="AN17" s="48">
        <v>11.8</v>
      </c>
      <c r="AO17" s="48">
        <v>12</v>
      </c>
      <c r="AP17" s="22">
        <v>0.435</v>
      </c>
      <c r="BA17" s="47"/>
      <c r="BB17" s="47"/>
      <c r="BC17" s="45"/>
      <c r="BD17" s="45"/>
      <c r="BE17" s="25"/>
      <c r="BF17" s="17"/>
      <c r="BG17" s="47"/>
      <c r="BH17" s="12"/>
      <c r="BI17" s="12"/>
      <c r="BJ17" s="12"/>
      <c r="BK17" s="12"/>
      <c r="BL17" s="7"/>
      <c r="BM17" s="12"/>
    </row>
    <row r="18" spans="1:65" s="10" customFormat="1" ht="15" customHeight="1">
      <c r="B18" s="11"/>
      <c r="E18" s="16"/>
      <c r="F18" s="435"/>
      <c r="G18" s="435"/>
      <c r="J18" s="8"/>
      <c r="AL18" s="48" t="s">
        <v>26</v>
      </c>
      <c r="AM18" s="48" t="s">
        <v>22</v>
      </c>
      <c r="AN18" s="48">
        <v>11.9</v>
      </c>
      <c r="AO18" s="48">
        <v>12.1</v>
      </c>
      <c r="AP18" s="22">
        <v>0.51500000000000001</v>
      </c>
      <c r="BA18" s="47"/>
      <c r="BB18" s="47"/>
      <c r="BD18" s="9"/>
      <c r="BF18" s="8"/>
      <c r="BG18" s="47"/>
      <c r="BH18" s="12"/>
      <c r="BI18" s="12"/>
      <c r="BJ18" s="12"/>
      <c r="BK18" s="12"/>
      <c r="BL18" s="7"/>
      <c r="BM18" s="12"/>
    </row>
    <row r="19" spans="1:65" s="10" customFormat="1" ht="15" customHeight="1">
      <c r="B19" s="11"/>
      <c r="E19" s="16"/>
      <c r="F19" s="435"/>
      <c r="G19" s="435"/>
      <c r="J19" s="8"/>
      <c r="AL19" s="48" t="s">
        <v>27</v>
      </c>
      <c r="AM19" s="48" t="s">
        <v>22</v>
      </c>
      <c r="AN19" s="48">
        <v>12.1</v>
      </c>
      <c r="AO19" s="48">
        <v>12.2</v>
      </c>
      <c r="AP19" s="22">
        <v>0.60499999999999998</v>
      </c>
      <c r="BA19" s="47"/>
      <c r="BB19" s="47"/>
      <c r="BC19" s="45"/>
      <c r="BD19" s="45"/>
      <c r="BE19" s="45"/>
      <c r="BF19" s="45"/>
      <c r="BG19" s="47"/>
      <c r="BH19" s="12"/>
      <c r="BI19" s="26"/>
      <c r="BJ19" s="12"/>
      <c r="BK19" s="12"/>
      <c r="BL19" s="7"/>
      <c r="BM19" s="12"/>
    </row>
    <row r="20" spans="1:65" s="10" customFormat="1" ht="15" customHeight="1">
      <c r="B20" s="11"/>
      <c r="C20" s="10" t="s">
        <v>243</v>
      </c>
      <c r="E20" s="16"/>
      <c r="F20" s="435"/>
      <c r="G20" s="435"/>
      <c r="J20" s="8"/>
      <c r="AL20" s="48" t="s">
        <v>28</v>
      </c>
      <c r="AM20" s="48" t="s">
        <v>22</v>
      </c>
      <c r="AN20" s="48">
        <v>12.3</v>
      </c>
      <c r="AO20" s="48">
        <v>12.3</v>
      </c>
      <c r="AP20" s="22">
        <v>0.68500000000000005</v>
      </c>
      <c r="BB20" s="47"/>
      <c r="BC20" s="45"/>
      <c r="BD20" s="45"/>
      <c r="BE20" s="45"/>
      <c r="BF20" s="45"/>
      <c r="BG20" s="47"/>
      <c r="BH20" s="12"/>
      <c r="BI20" s="20"/>
      <c r="BJ20" s="12"/>
      <c r="BM20" s="12"/>
    </row>
    <row r="21" spans="1:65" s="10" customFormat="1" ht="15" customHeight="1">
      <c r="B21" s="11"/>
      <c r="E21" s="16"/>
      <c r="F21" s="176" t="s">
        <v>244</v>
      </c>
      <c r="G21" s="470">
        <f>90-(6+(56+23/60)/60)</f>
        <v>83.06027777777777</v>
      </c>
      <c r="H21" s="470"/>
      <c r="J21" s="8"/>
      <c r="AL21" s="48" t="s">
        <v>29</v>
      </c>
      <c r="AM21" s="48" t="s">
        <v>22</v>
      </c>
      <c r="AN21" s="48">
        <v>13.6</v>
      </c>
      <c r="AO21" s="48">
        <v>14.6</v>
      </c>
      <c r="AP21" s="22">
        <v>0.505</v>
      </c>
      <c r="BC21" s="32"/>
      <c r="BD21" s="32"/>
      <c r="BE21" s="32"/>
      <c r="BF21" s="32"/>
      <c r="BG21" s="12"/>
      <c r="BH21" s="12"/>
      <c r="BI21" s="20"/>
      <c r="BJ21" s="12"/>
      <c r="BL21" s="19"/>
      <c r="BM21" s="28"/>
    </row>
    <row r="22" spans="1:65" s="10" customFormat="1" ht="15" customHeight="1">
      <c r="B22" s="11"/>
      <c r="E22" s="16"/>
      <c r="F22" s="176" t="s">
        <v>246</v>
      </c>
      <c r="G22" s="417">
        <f>1+8/12</f>
        <v>1.6666666666666665</v>
      </c>
      <c r="H22" s="417"/>
      <c r="J22" s="8"/>
      <c r="AL22" s="48" t="s">
        <v>30</v>
      </c>
      <c r="AM22" s="48" t="s">
        <v>22</v>
      </c>
      <c r="AN22" s="48">
        <v>13.8</v>
      </c>
      <c r="AO22" s="48">
        <v>14.7</v>
      </c>
      <c r="AP22" s="22">
        <v>0.61499999999999999</v>
      </c>
      <c r="BB22" s="9"/>
      <c r="BD22" s="9"/>
      <c r="BE22" s="9"/>
      <c r="BF22" s="9"/>
      <c r="BG22" s="28"/>
      <c r="BH22" s="28"/>
      <c r="BI22" s="28"/>
      <c r="BJ22" s="28"/>
      <c r="BL22" s="19"/>
    </row>
    <row r="23" spans="1:65" s="10" customFormat="1" ht="15" customHeight="1">
      <c r="A23" s="17"/>
      <c r="B23" s="11"/>
      <c r="E23" s="16"/>
      <c r="F23" s="176" t="s">
        <v>247</v>
      </c>
      <c r="G23" s="417">
        <f>2+2/12</f>
        <v>2.1666666666666665</v>
      </c>
      <c r="H23" s="417"/>
      <c r="AL23" s="48" t="s">
        <v>31</v>
      </c>
      <c r="AM23" s="48" t="s">
        <v>22</v>
      </c>
      <c r="AN23" s="48">
        <v>14</v>
      </c>
      <c r="AO23" s="48">
        <v>14.8</v>
      </c>
      <c r="AP23" s="22">
        <v>0.70499999999999996</v>
      </c>
      <c r="BA23" s="47"/>
      <c r="BC23" s="9"/>
      <c r="BD23" s="9"/>
      <c r="BE23" s="8"/>
      <c r="BF23" s="8"/>
      <c r="BG23" s="28"/>
      <c r="BH23" s="28"/>
      <c r="BI23" s="28"/>
      <c r="BJ23" s="28"/>
      <c r="BL23" s="19"/>
    </row>
    <row r="24" spans="1:65" s="10" customFormat="1" ht="15" customHeight="1">
      <c r="A24" s="17"/>
      <c r="B24" s="11"/>
      <c r="E24" s="16"/>
      <c r="F24" s="176" t="s">
        <v>248</v>
      </c>
      <c r="G24" s="435">
        <f>MAX(G22:H23)</f>
        <v>2.1666666666666665</v>
      </c>
      <c r="H24" s="436"/>
      <c r="J24" s="8"/>
      <c r="AL24" s="48" t="s">
        <v>32</v>
      </c>
      <c r="AM24" s="48" t="s">
        <v>22</v>
      </c>
      <c r="AN24" s="48">
        <v>14.2</v>
      </c>
      <c r="AO24" s="48">
        <v>14.9</v>
      </c>
      <c r="AP24" s="22">
        <v>0.80500000000000005</v>
      </c>
      <c r="AZ24" s="12"/>
      <c r="BA24" s="7"/>
      <c r="BB24" s="28"/>
      <c r="BC24" s="50"/>
      <c r="BD24" s="51"/>
      <c r="BE24" s="50"/>
      <c r="BF24" s="50"/>
      <c r="BG24" s="32"/>
      <c r="BH24" s="32"/>
      <c r="BI24" s="28"/>
      <c r="BJ24" s="28"/>
      <c r="BM24" s="12"/>
    </row>
    <row r="25" spans="1:65" s="10" customFormat="1" ht="15" customHeight="1">
      <c r="A25" s="17"/>
      <c r="B25" s="11"/>
      <c r="E25" s="16"/>
      <c r="F25" s="177" t="s">
        <v>245</v>
      </c>
      <c r="G25" s="435">
        <f>MAX(3+8/12,1+(2+8/12)*COS(RADIANS(G21))+G24*SIN(RADIANS(G21)))</f>
        <v>3.6666666666666665</v>
      </c>
      <c r="H25" s="436"/>
      <c r="J25" s="8"/>
      <c r="AL25" s="48" t="s">
        <v>408</v>
      </c>
      <c r="AM25" s="48" t="s">
        <v>34</v>
      </c>
      <c r="AN25" s="48">
        <v>12</v>
      </c>
      <c r="AO25" s="48">
        <v>12</v>
      </c>
      <c r="AP25" s="22"/>
      <c r="AZ25" s="21"/>
      <c r="BA25" s="32"/>
      <c r="BB25" s="32"/>
      <c r="BC25" s="32"/>
      <c r="BD25" s="32"/>
      <c r="BE25" s="32"/>
      <c r="BF25" s="32"/>
      <c r="BH25" s="27"/>
      <c r="BK25" s="28"/>
      <c r="BL25" s="19"/>
    </row>
    <row r="26" spans="1:65" s="10" customFormat="1" ht="15" customHeight="1">
      <c r="A26" s="17"/>
      <c r="B26" s="11"/>
      <c r="W26" s="28"/>
      <c r="AL26" s="308" t="s">
        <v>33</v>
      </c>
      <c r="AM26" s="308" t="s">
        <v>34</v>
      </c>
      <c r="AN26" s="308">
        <v>14</v>
      </c>
      <c r="AO26" s="308">
        <v>14</v>
      </c>
      <c r="AP26" s="22"/>
      <c r="AZ26" s="8"/>
      <c r="BA26" s="29"/>
      <c r="BB26" s="51"/>
      <c r="BD26" s="52"/>
      <c r="BE26" s="30"/>
      <c r="BG26" s="32"/>
      <c r="BH26" s="32"/>
      <c r="BI26" s="20"/>
      <c r="BL26" s="19"/>
      <c r="BM26" s="12"/>
    </row>
    <row r="27" spans="1:65" s="10" customFormat="1" ht="15" customHeight="1">
      <c r="A27" s="17"/>
      <c r="B27" s="11"/>
      <c r="D27" s="37"/>
      <c r="E27" s="37"/>
      <c r="F27" s="37"/>
      <c r="G27" s="37"/>
      <c r="H27" s="37"/>
      <c r="I27" s="37"/>
      <c r="J27" s="37"/>
      <c r="W27" s="28"/>
      <c r="AL27" s="308" t="s">
        <v>35</v>
      </c>
      <c r="AM27" s="308" t="s">
        <v>34</v>
      </c>
      <c r="AN27" s="308">
        <v>16</v>
      </c>
      <c r="AO27" s="308">
        <v>16</v>
      </c>
      <c r="AP27" s="22"/>
      <c r="AZ27" s="8"/>
      <c r="BA27" s="51"/>
      <c r="BB27" s="51"/>
      <c r="BC27" s="32"/>
      <c r="BD27" s="52"/>
      <c r="BE27" s="31"/>
      <c r="BF27" s="32"/>
      <c r="BG27" s="52"/>
      <c r="BH27" s="52"/>
      <c r="BI27" s="16"/>
      <c r="BJ27" s="28"/>
      <c r="BK27" s="28"/>
      <c r="BL27" s="20"/>
      <c r="BM27" s="28"/>
    </row>
    <row r="28" spans="1:65" s="10" customFormat="1" ht="15" customHeight="1">
      <c r="A28" s="17"/>
      <c r="B28" s="11"/>
      <c r="AL28" s="308" t="s">
        <v>36</v>
      </c>
      <c r="AM28" s="308" t="s">
        <v>34</v>
      </c>
      <c r="AN28" s="308">
        <v>24</v>
      </c>
      <c r="AO28" s="308">
        <v>24</v>
      </c>
      <c r="AP28" s="22"/>
      <c r="AZ28" s="28"/>
      <c r="BA28" s="28"/>
      <c r="BD28" s="28"/>
      <c r="BI28" s="16"/>
      <c r="BJ28" s="28"/>
      <c r="BK28" s="28"/>
      <c r="BL28" s="33"/>
    </row>
    <row r="29" spans="1:65" s="10" customFormat="1" ht="15" customHeight="1">
      <c r="A29" s="17"/>
      <c r="B29" s="11"/>
      <c r="C29" s="10" t="s">
        <v>60</v>
      </c>
      <c r="AL29" s="12"/>
      <c r="AM29" s="12"/>
      <c r="AN29" s="22"/>
      <c r="AO29" s="22"/>
      <c r="AP29" s="22"/>
      <c r="AZ29" s="28"/>
      <c r="BA29" s="28"/>
      <c r="BD29" s="28"/>
      <c r="BI29" s="16"/>
      <c r="BJ29" s="28"/>
      <c r="BK29" s="28"/>
      <c r="BL29" s="33"/>
    </row>
    <row r="30" spans="1:65" s="10" customFormat="1" ht="15" customHeight="1">
      <c r="A30" s="17"/>
      <c r="B30" s="11"/>
      <c r="F30" s="53" t="s">
        <v>216</v>
      </c>
      <c r="G30" s="417">
        <v>6.5</v>
      </c>
      <c r="H30" s="417"/>
      <c r="K30" s="16" t="s">
        <v>213</v>
      </c>
      <c r="L30" s="417">
        <v>0</v>
      </c>
      <c r="M30" s="417"/>
      <c r="P30" s="16" t="s">
        <v>81</v>
      </c>
      <c r="Q30" s="441">
        <v>7</v>
      </c>
      <c r="R30" s="441"/>
      <c r="AL30" s="12"/>
      <c r="AM30" s="12"/>
      <c r="AN30" s="22"/>
      <c r="AO30" s="22"/>
      <c r="AP30" s="22"/>
      <c r="AZ30" s="28"/>
      <c r="BB30" s="8"/>
      <c r="BC30" s="8"/>
      <c r="BD30" s="8"/>
      <c r="BE30" s="8"/>
      <c r="BF30" s="8"/>
      <c r="BG30" s="8"/>
      <c r="BH30" s="8"/>
      <c r="BI30" s="16"/>
      <c r="BJ30" s="28"/>
      <c r="BK30" s="28"/>
      <c r="BL30" s="33"/>
    </row>
    <row r="31" spans="1:65" s="10" customFormat="1" ht="15" customHeight="1">
      <c r="A31" s="17"/>
      <c r="B31" s="11"/>
      <c r="F31" s="16" t="s">
        <v>217</v>
      </c>
      <c r="G31" s="417">
        <v>3</v>
      </c>
      <c r="H31" s="417"/>
      <c r="K31" s="16" t="s">
        <v>214</v>
      </c>
      <c r="L31" s="417">
        <v>0</v>
      </c>
      <c r="M31" s="417"/>
      <c r="P31" s="16" t="s">
        <v>82</v>
      </c>
      <c r="Q31" s="441">
        <v>7</v>
      </c>
      <c r="R31" s="441"/>
      <c r="AL31" s="12"/>
      <c r="AM31" s="12"/>
      <c r="AN31" s="22"/>
      <c r="AO31" s="22"/>
      <c r="AP31" s="22"/>
      <c r="AZ31" s="28"/>
      <c r="BA31" s="13"/>
      <c r="BD31" s="13"/>
      <c r="BE31" s="13"/>
      <c r="BH31" s="13"/>
    </row>
    <row r="32" spans="1:65" s="10" customFormat="1" ht="15" customHeight="1">
      <c r="A32" s="17"/>
      <c r="B32" s="11"/>
      <c r="F32" s="16" t="s">
        <v>218</v>
      </c>
      <c r="G32" s="417">
        <f>51+0.5/12</f>
        <v>51.041666666666664</v>
      </c>
      <c r="H32" s="417"/>
      <c r="K32" s="16" t="s">
        <v>215</v>
      </c>
      <c r="L32" s="417">
        <v>0</v>
      </c>
      <c r="M32" s="417"/>
      <c r="P32" s="130" t="s">
        <v>173</v>
      </c>
      <c r="Q32" s="417">
        <v>8</v>
      </c>
      <c r="R32" s="417"/>
      <c r="S32" s="10" t="s">
        <v>258</v>
      </c>
      <c r="AL32" s="12"/>
      <c r="AM32" s="12"/>
      <c r="AN32" s="22"/>
      <c r="AO32" s="22"/>
      <c r="AP32" s="22"/>
    </row>
    <row r="33" spans="1:44" s="10" customFormat="1" ht="15" customHeight="1">
      <c r="A33" s="17"/>
      <c r="B33" s="11"/>
      <c r="F33" s="133"/>
      <c r="G33" s="133"/>
      <c r="H33" s="133"/>
      <c r="I33" s="133"/>
      <c r="J33" s="133"/>
      <c r="K33" s="133"/>
      <c r="L33" s="133"/>
      <c r="M33" s="133"/>
      <c r="N33" s="133"/>
      <c r="O33" s="133"/>
      <c r="P33" s="133"/>
      <c r="Q33" s="133"/>
      <c r="R33" s="133"/>
      <c r="AL33" s="132"/>
      <c r="AM33" s="132"/>
      <c r="AN33" s="22"/>
      <c r="AO33" s="22"/>
      <c r="AP33" s="22"/>
    </row>
    <row r="34" spans="1:44" s="10" customFormat="1" ht="15" customHeight="1">
      <c r="A34" s="17"/>
      <c r="B34" s="11"/>
      <c r="F34" s="133" t="s">
        <v>237</v>
      </c>
      <c r="G34" s="417">
        <f>G43</f>
        <v>3.6666666666666665</v>
      </c>
      <c r="H34" s="417"/>
      <c r="K34" s="133"/>
      <c r="L34" s="175"/>
      <c r="M34" s="175"/>
      <c r="P34" s="176"/>
      <c r="Q34" s="175"/>
      <c r="R34" s="175"/>
      <c r="AL34" s="132"/>
      <c r="AM34" s="132"/>
      <c r="AN34" s="22"/>
      <c r="AO34" s="22"/>
      <c r="AP34" s="22"/>
    </row>
    <row r="35" spans="1:44" s="10" customFormat="1" ht="15" customHeight="1">
      <c r="A35" s="17"/>
      <c r="B35" s="11"/>
      <c r="F35" s="133" t="s">
        <v>238</v>
      </c>
      <c r="G35" s="417">
        <v>2.75</v>
      </c>
      <c r="H35" s="417"/>
      <c r="K35" s="133"/>
      <c r="L35" s="175"/>
      <c r="M35" s="175"/>
      <c r="P35" s="176"/>
      <c r="Q35" s="175"/>
      <c r="R35" s="175"/>
      <c r="AL35" s="132"/>
      <c r="AM35" s="132"/>
      <c r="AN35" s="22"/>
      <c r="AO35" s="22"/>
      <c r="AP35" s="22"/>
    </row>
    <row r="36" spans="1:44" s="10" customFormat="1" ht="15" customHeight="1">
      <c r="A36" s="17"/>
      <c r="B36" s="11"/>
      <c r="F36" s="133" t="s">
        <v>239</v>
      </c>
      <c r="G36" s="418">
        <f>G32+L30+L31</f>
        <v>51.041666666666664</v>
      </c>
      <c r="H36" s="418"/>
      <c r="K36" s="133"/>
      <c r="L36" s="175"/>
      <c r="M36" s="175"/>
      <c r="P36" s="176"/>
      <c r="Q36" s="175"/>
      <c r="R36" s="175"/>
      <c r="AL36" s="132"/>
      <c r="AM36" s="132"/>
      <c r="AN36" s="22"/>
      <c r="AO36" s="22"/>
      <c r="AP36" s="22"/>
    </row>
    <row r="37" spans="1:44" s="10" customFormat="1" ht="15" customHeight="1">
      <c r="B37" s="11"/>
      <c r="Z37" s="10" t="s">
        <v>68</v>
      </c>
      <c r="AL37" s="12"/>
      <c r="AM37" s="12"/>
      <c r="AN37" s="22"/>
      <c r="AO37" s="22"/>
      <c r="AP37" s="22"/>
    </row>
    <row r="38" spans="1:44" s="10" customFormat="1" ht="15" customHeight="1">
      <c r="A38" s="17"/>
      <c r="B38" s="11"/>
      <c r="C38" s="10" t="s">
        <v>5</v>
      </c>
      <c r="AA38" s="469" t="s">
        <v>72</v>
      </c>
      <c r="AB38" s="469"/>
      <c r="AC38" s="469"/>
      <c r="AD38" s="469"/>
      <c r="AE38" s="469"/>
      <c r="AF38" s="469"/>
      <c r="AG38" s="469"/>
      <c r="AL38" s="12"/>
      <c r="AM38" s="12"/>
      <c r="AN38" s="22"/>
      <c r="AO38" s="22"/>
      <c r="AP38" s="22"/>
    </row>
    <row r="39" spans="1:44" s="10" customFormat="1" ht="15" customHeight="1">
      <c r="A39" s="17"/>
      <c r="B39" s="11"/>
      <c r="F39" s="16" t="s">
        <v>57</v>
      </c>
      <c r="G39" s="417">
        <v>30</v>
      </c>
      <c r="H39" s="417"/>
      <c r="K39" s="16" t="s">
        <v>59</v>
      </c>
      <c r="L39" s="417">
        <f>17/12</f>
        <v>1.4166666666666667</v>
      </c>
      <c r="M39" s="417"/>
      <c r="AA39" s="469"/>
      <c r="AB39" s="469"/>
      <c r="AC39" s="469"/>
      <c r="AD39" s="469"/>
      <c r="AE39" s="469"/>
      <c r="AF39" s="469"/>
      <c r="AG39" s="469"/>
      <c r="AL39" s="12"/>
      <c r="AM39" s="12"/>
      <c r="AN39" s="22"/>
      <c r="AO39" s="22"/>
      <c r="AP39" s="22"/>
    </row>
    <row r="40" spans="1:44" s="10" customFormat="1" ht="15" customHeight="1">
      <c r="B40" s="11"/>
      <c r="F40" s="16" t="s">
        <v>56</v>
      </c>
      <c r="G40" s="417">
        <f>47+4/12</f>
        <v>47.333333333333336</v>
      </c>
      <c r="H40" s="417"/>
      <c r="K40" s="16" t="s">
        <v>58</v>
      </c>
      <c r="L40" s="403">
        <v>0.5</v>
      </c>
      <c r="M40" s="403"/>
      <c r="AA40" s="16" t="s">
        <v>69</v>
      </c>
      <c r="AB40" s="471">
        <f>(50)/(AB41+125)</f>
        <v>0.23255813953488372</v>
      </c>
      <c r="AC40" s="471"/>
      <c r="AD40" s="10" t="s">
        <v>70</v>
      </c>
      <c r="AE40" s="22"/>
      <c r="AF40" s="22"/>
      <c r="AG40" s="22"/>
      <c r="AL40" s="12"/>
      <c r="AM40" s="12"/>
      <c r="AN40" s="22"/>
      <c r="AO40" s="22"/>
      <c r="AP40" s="22"/>
    </row>
    <row r="41" spans="1:44" s="10" customFormat="1" ht="15" customHeight="1">
      <c r="A41" s="17"/>
      <c r="B41" s="11"/>
      <c r="J41" s="16"/>
      <c r="K41" s="7"/>
      <c r="L41" s="7"/>
      <c r="Z41" s="54"/>
      <c r="AA41" s="44" t="s">
        <v>164</v>
      </c>
      <c r="AB41" s="472">
        <f>Q43</f>
        <v>90</v>
      </c>
      <c r="AC41" s="472"/>
      <c r="AD41" s="22"/>
      <c r="AE41" s="22"/>
      <c r="AF41" s="22"/>
      <c r="AG41" s="22"/>
      <c r="AL41" s="12"/>
      <c r="AM41" s="12"/>
      <c r="AN41" s="22"/>
      <c r="AO41" s="22"/>
      <c r="AP41" s="22"/>
    </row>
    <row r="42" spans="1:44" s="10" customFormat="1" ht="15" customHeight="1">
      <c r="A42" s="17"/>
      <c r="B42" s="11"/>
      <c r="C42" s="10" t="s">
        <v>61</v>
      </c>
      <c r="N42" s="55"/>
      <c r="AL42" s="12"/>
      <c r="AM42" s="12"/>
      <c r="AN42" s="22"/>
      <c r="AO42" s="22"/>
      <c r="AP42" s="22"/>
      <c r="AQ42" s="28"/>
    </row>
    <row r="43" spans="1:44" s="10" customFormat="1" ht="15" customHeight="1">
      <c r="A43" s="17"/>
      <c r="B43" s="11"/>
      <c r="F43" s="16" t="s">
        <v>62</v>
      </c>
      <c r="G43" s="468">
        <f>G25</f>
        <v>3.6666666666666665</v>
      </c>
      <c r="H43" s="441"/>
      <c r="P43" s="44" t="s">
        <v>164</v>
      </c>
      <c r="Q43" s="403">
        <v>90</v>
      </c>
      <c r="R43" s="403"/>
      <c r="AC43" s="16" t="s">
        <v>64</v>
      </c>
      <c r="AD43" s="499">
        <v>7</v>
      </c>
      <c r="AE43" s="499"/>
      <c r="AL43" s="12"/>
      <c r="AM43" s="12"/>
      <c r="AN43" s="22"/>
      <c r="AO43" s="22"/>
      <c r="AP43" s="22"/>
      <c r="AQ43" s="56"/>
      <c r="AR43" s="56"/>
    </row>
    <row r="44" spans="1:44" s="10" customFormat="1" ht="15" customHeight="1">
      <c r="A44" s="17"/>
      <c r="B44" s="11"/>
      <c r="F44" s="16" t="s">
        <v>63</v>
      </c>
      <c r="G44" s="468">
        <v>5.5</v>
      </c>
      <c r="H44" s="441"/>
      <c r="I44" s="30"/>
      <c r="AL44" s="12"/>
      <c r="AM44" s="12"/>
      <c r="AN44" s="22"/>
      <c r="AO44" s="22"/>
      <c r="AP44" s="22"/>
      <c r="AQ44" s="35"/>
      <c r="AR44" s="35"/>
    </row>
    <row r="45" spans="1:44" s="10" customFormat="1" ht="15" customHeight="1">
      <c r="A45" s="17"/>
      <c r="B45" s="11"/>
      <c r="F45" s="16" t="s">
        <v>65</v>
      </c>
      <c r="G45" s="435">
        <f>G32</f>
        <v>51.041666666666664</v>
      </c>
      <c r="H45" s="436"/>
      <c r="AA45" s="55"/>
      <c r="AB45" s="412" t="s">
        <v>66</v>
      </c>
      <c r="AC45" s="412"/>
      <c r="AD45" s="412" t="s">
        <v>67</v>
      </c>
      <c r="AE45" s="412"/>
      <c r="AF45" s="436" t="s">
        <v>71</v>
      </c>
      <c r="AG45" s="436"/>
      <c r="AL45" s="12"/>
      <c r="AM45" s="12"/>
      <c r="AN45" s="22"/>
      <c r="AO45" s="23"/>
      <c r="AP45" s="22"/>
      <c r="AQ45" s="35"/>
      <c r="AR45" s="35"/>
    </row>
    <row r="46" spans="1:44" s="10" customFormat="1" ht="15" customHeight="1">
      <c r="A46" s="17"/>
      <c r="B46" s="11"/>
      <c r="AA46" s="12">
        <v>1</v>
      </c>
      <c r="AB46" s="467">
        <f>12.6+31.1+34.4</f>
        <v>78.099999999999994</v>
      </c>
      <c r="AC46" s="467"/>
      <c r="AD46" s="467">
        <v>55.71</v>
      </c>
      <c r="AE46" s="467"/>
      <c r="AF46" s="473">
        <f>AD46*(1/(1+$AB$40))</f>
        <v>45.198679245283024</v>
      </c>
      <c r="AG46" s="473"/>
      <c r="AL46" s="12"/>
      <c r="AM46" s="12"/>
      <c r="AN46" s="22"/>
      <c r="AO46" s="23"/>
      <c r="AP46" s="22"/>
      <c r="AQ46" s="35"/>
      <c r="AR46" s="35"/>
    </row>
    <row r="47" spans="1:44" s="10" customFormat="1" ht="15" customHeight="1">
      <c r="A47" s="17"/>
      <c r="B47" s="11"/>
      <c r="F47" s="16" t="s">
        <v>87</v>
      </c>
      <c r="G47" s="468">
        <f>G30/2</f>
        <v>3.25</v>
      </c>
      <c r="H47" s="441"/>
      <c r="AA47" s="12">
        <v>2</v>
      </c>
      <c r="AB47" s="467">
        <v>61.27</v>
      </c>
      <c r="AC47" s="467"/>
      <c r="AD47" s="467">
        <v>65.569999999999993</v>
      </c>
      <c r="AE47" s="467"/>
      <c r="AF47" s="473">
        <f>AD47*(1/(1+$AB$40))</f>
        <v>53.19830188679245</v>
      </c>
      <c r="AG47" s="473"/>
      <c r="AL47" s="12"/>
      <c r="AM47" s="12"/>
      <c r="AN47" s="22"/>
      <c r="AO47" s="22"/>
      <c r="AP47" s="22"/>
    </row>
    <row r="48" spans="1:44" s="10" customFormat="1" ht="15" customHeight="1">
      <c r="A48" s="17"/>
      <c r="B48" s="11"/>
      <c r="AA48" s="40"/>
      <c r="AB48" s="58"/>
      <c r="AC48" s="58"/>
      <c r="AD48" s="58"/>
      <c r="AE48" s="58"/>
      <c r="AF48" s="59"/>
      <c r="AG48" s="59"/>
      <c r="AL48" s="40"/>
      <c r="AM48" s="40"/>
      <c r="AN48" s="22"/>
      <c r="AO48" s="22"/>
      <c r="AP48" s="22"/>
    </row>
    <row r="49" spans="1:42" s="10" customFormat="1" ht="15" customHeight="1">
      <c r="A49" s="17"/>
      <c r="B49" s="11"/>
      <c r="AA49" s="40"/>
      <c r="AB49" s="58"/>
      <c r="AC49" s="58"/>
      <c r="AD49" s="58"/>
      <c r="AE49" s="58"/>
      <c r="AF49" s="59"/>
      <c r="AG49" s="59"/>
      <c r="AL49" s="40"/>
      <c r="AM49" s="40"/>
      <c r="AN49" s="22"/>
      <c r="AO49" s="22"/>
      <c r="AP49" s="22"/>
    </row>
    <row r="50" spans="1:42" s="10" customFormat="1" ht="15" customHeight="1">
      <c r="A50" s="17"/>
      <c r="B50" s="11"/>
      <c r="AA50" s="12">
        <v>3</v>
      </c>
      <c r="AB50" s="467">
        <f>AB47</f>
        <v>61.27</v>
      </c>
      <c r="AC50" s="467"/>
      <c r="AD50" s="467">
        <f>AD47</f>
        <v>65.569999999999993</v>
      </c>
      <c r="AE50" s="467"/>
      <c r="AF50" s="473">
        <f>AD50*(1/(1+$AB$40))</f>
        <v>53.19830188679245</v>
      </c>
      <c r="AG50" s="473"/>
      <c r="AL50" s="12"/>
      <c r="AM50" s="12"/>
      <c r="AN50" s="22"/>
      <c r="AO50" s="22"/>
      <c r="AP50" s="22"/>
    </row>
    <row r="51" spans="1:42" s="10" customFormat="1" ht="15" customHeight="1">
      <c r="A51" s="17"/>
      <c r="B51" s="11"/>
      <c r="C51" s="10" t="s">
        <v>148</v>
      </c>
      <c r="M51" s="22"/>
      <c r="AA51" s="12">
        <v>4</v>
      </c>
      <c r="AB51" s="467">
        <f>AB47</f>
        <v>61.27</v>
      </c>
      <c r="AC51" s="467"/>
      <c r="AD51" s="467">
        <f>AD47</f>
        <v>65.569999999999993</v>
      </c>
      <c r="AE51" s="467"/>
      <c r="AF51" s="473">
        <f>AD51*(1/(1+$AB$40))</f>
        <v>53.19830188679245</v>
      </c>
      <c r="AG51" s="473"/>
      <c r="AL51" s="12"/>
      <c r="AM51" s="12"/>
      <c r="AN51" s="23"/>
      <c r="AO51" s="22"/>
      <c r="AP51" s="22"/>
    </row>
    <row r="52" spans="1:42" s="10" customFormat="1" ht="15" customHeight="1">
      <c r="A52" s="17"/>
      <c r="B52" s="11"/>
      <c r="D52" s="10" t="s">
        <v>150</v>
      </c>
      <c r="M52" s="22"/>
      <c r="N52" s="10" t="s">
        <v>162</v>
      </c>
      <c r="S52" s="10" t="s">
        <v>370</v>
      </c>
      <c r="AA52" s="40"/>
      <c r="AB52" s="58"/>
      <c r="AC52" s="58"/>
      <c r="AD52" s="58"/>
      <c r="AE52" s="58"/>
      <c r="AF52" s="59"/>
      <c r="AG52" s="59"/>
      <c r="AL52" s="40"/>
      <c r="AM52" s="40"/>
      <c r="AN52" s="23"/>
      <c r="AO52" s="22"/>
      <c r="AP52" s="22"/>
    </row>
    <row r="53" spans="1:42" s="10" customFormat="1" ht="15" customHeight="1">
      <c r="B53" s="11"/>
      <c r="F53" s="63" t="s">
        <v>151</v>
      </c>
      <c r="G53" s="437">
        <v>20</v>
      </c>
      <c r="H53" s="437"/>
      <c r="I53" s="10" t="s">
        <v>219</v>
      </c>
      <c r="M53" s="22"/>
      <c r="P53" s="63" t="s">
        <v>162</v>
      </c>
      <c r="Q53" s="440">
        <v>0.64</v>
      </c>
      <c r="R53" s="440"/>
      <c r="AA53" s="12">
        <v>5</v>
      </c>
      <c r="AB53" s="467">
        <v>54.05</v>
      </c>
      <c r="AC53" s="467"/>
      <c r="AD53" s="467">
        <v>50.63</v>
      </c>
      <c r="AE53" s="467"/>
      <c r="AF53" s="473">
        <f>AD53*(1/(1+$AB$40))</f>
        <v>41.077169811320758</v>
      </c>
      <c r="AG53" s="473"/>
      <c r="AL53" s="12"/>
      <c r="AM53" s="12"/>
      <c r="AN53" s="23"/>
      <c r="AO53" s="22"/>
      <c r="AP53" s="22"/>
    </row>
    <row r="54" spans="1:42" s="22" customFormat="1" ht="15" customHeight="1">
      <c r="A54" s="36"/>
      <c r="B54" s="34"/>
      <c r="P54" s="44" t="s">
        <v>163</v>
      </c>
      <c r="Q54" s="419">
        <f>Q53*Q43/2</f>
        <v>28.8</v>
      </c>
      <c r="R54" s="419"/>
      <c r="AA54" s="22">
        <v>6</v>
      </c>
      <c r="AB54" s="467">
        <f>AB53</f>
        <v>54.05</v>
      </c>
      <c r="AC54" s="467"/>
      <c r="AD54" s="467">
        <f>AD53</f>
        <v>50.63</v>
      </c>
      <c r="AE54" s="467"/>
      <c r="AF54" s="473">
        <f>AD54*(1/(1+$AB$40))</f>
        <v>41.077169811320758</v>
      </c>
      <c r="AG54" s="473"/>
      <c r="AL54" s="12"/>
      <c r="AM54" s="12"/>
    </row>
    <row r="55" spans="1:42" s="22" customFormat="1" ht="15" customHeight="1">
      <c r="A55" s="36"/>
      <c r="B55" s="34"/>
      <c r="D55" s="10"/>
      <c r="E55" s="436" t="s">
        <v>156</v>
      </c>
      <c r="F55" s="436"/>
      <c r="G55" s="436" t="s">
        <v>155</v>
      </c>
      <c r="H55" s="436"/>
      <c r="I55" s="436" t="s">
        <v>249</v>
      </c>
      <c r="J55" s="436"/>
      <c r="P55" s="44"/>
      <c r="Q55" s="167"/>
      <c r="R55" s="167"/>
      <c r="AA55" s="22">
        <v>7</v>
      </c>
      <c r="AB55" s="467">
        <v>68.17</v>
      </c>
      <c r="AC55" s="467"/>
      <c r="AD55" s="467">
        <v>67.900000000000006</v>
      </c>
      <c r="AE55" s="467"/>
      <c r="AF55" s="473">
        <f>AD55*(1/(1+$AB$40))</f>
        <v>55.088679245283025</v>
      </c>
      <c r="AG55" s="473"/>
      <c r="AL55" s="12"/>
      <c r="AM55" s="12"/>
    </row>
    <row r="56" spans="1:42" s="22" customFormat="1" ht="15" customHeight="1">
      <c r="A56" s="36"/>
      <c r="B56" s="14"/>
      <c r="D56" s="63" t="s">
        <v>152</v>
      </c>
      <c r="E56" s="419">
        <f>$G$53*2*(1-0.8)</f>
        <v>7.9999999999999982</v>
      </c>
      <c r="F56" s="419"/>
      <c r="G56" s="403">
        <v>14</v>
      </c>
      <c r="H56" s="403"/>
      <c r="I56" s="419">
        <f>E56*($Q$43-SUM(G56:$H$58))/$Q$43</f>
        <v>5.5111111111111102</v>
      </c>
      <c r="J56" s="419"/>
      <c r="P56" s="44"/>
      <c r="AA56" s="60">
        <v>8</v>
      </c>
      <c r="AB56" s="477">
        <f>AB46</f>
        <v>78.099999999999994</v>
      </c>
      <c r="AC56" s="477"/>
      <c r="AD56" s="477">
        <f>AD46</f>
        <v>55.71</v>
      </c>
      <c r="AE56" s="477"/>
      <c r="AF56" s="498">
        <f>AD56*(1/(1+$AB$40))</f>
        <v>45.198679245283024</v>
      </c>
      <c r="AG56" s="498"/>
      <c r="AL56" s="12"/>
      <c r="AM56" s="12"/>
    </row>
    <row r="57" spans="1:42">
      <c r="B57" s="34"/>
      <c r="D57" s="63" t="s">
        <v>153</v>
      </c>
      <c r="E57" s="419">
        <f>E56*4</f>
        <v>31.999999999999993</v>
      </c>
      <c r="F57" s="419"/>
      <c r="G57" s="403">
        <v>14</v>
      </c>
      <c r="H57" s="403"/>
      <c r="I57" s="419">
        <f>E57*($Q$43-SUM(G57:$H$58))/$Q$43</f>
        <v>27.022222222222219</v>
      </c>
      <c r="J57" s="419"/>
      <c r="P57" s="62"/>
      <c r="Q57" s="419"/>
      <c r="R57" s="419"/>
      <c r="AA57" s="62" t="s">
        <v>73</v>
      </c>
      <c r="AB57" s="489">
        <f>SUM(AB46:AC56)</f>
        <v>516.28000000000009</v>
      </c>
      <c r="AC57" s="490"/>
      <c r="AF57" s="489">
        <f>SUM(AF46:AG56)</f>
        <v>387.2352830188679</v>
      </c>
      <c r="AG57" s="490"/>
    </row>
    <row r="58" spans="1:42">
      <c r="B58" s="34"/>
      <c r="D58" s="63" t="s">
        <v>154</v>
      </c>
      <c r="E58" s="419">
        <f>E57</f>
        <v>31.999999999999993</v>
      </c>
      <c r="F58" s="419"/>
      <c r="G58" s="403"/>
      <c r="H58" s="403"/>
      <c r="I58" s="419">
        <f>E58*($Q$43-SUM(G58:$H$58))/$Q$43</f>
        <v>31.999999999999996</v>
      </c>
      <c r="J58" s="419"/>
      <c r="AA58" s="62"/>
      <c r="AB58" s="127"/>
      <c r="AC58" s="128"/>
      <c r="AF58" s="127"/>
      <c r="AG58" s="128"/>
    </row>
    <row r="59" spans="1:42">
      <c r="B59" s="34"/>
      <c r="D59" s="10"/>
      <c r="F59" s="62" t="s">
        <v>157</v>
      </c>
      <c r="G59" s="478">
        <f>ROUNDDOWN(G40/12,0)</f>
        <v>3</v>
      </c>
      <c r="H59" s="478"/>
      <c r="M59" s="10"/>
      <c r="AA59" s="62"/>
      <c r="AB59" s="127"/>
      <c r="AC59" s="128"/>
      <c r="AF59" s="127"/>
      <c r="AG59" s="128"/>
    </row>
    <row r="60" spans="1:42">
      <c r="B60" s="34"/>
      <c r="D60" s="10"/>
      <c r="M60" s="38"/>
      <c r="AA60" s="62"/>
      <c r="AB60" s="127"/>
      <c r="AC60" s="128"/>
      <c r="AF60" s="127"/>
      <c r="AG60" s="128"/>
    </row>
    <row r="61" spans="1:42">
      <c r="B61" s="34"/>
      <c r="E61" s="63" t="s">
        <v>160</v>
      </c>
      <c r="F61" s="10"/>
      <c r="G61" s="10"/>
      <c r="H61" s="10"/>
      <c r="I61" s="10"/>
      <c r="AA61" s="62"/>
      <c r="AB61" s="127"/>
      <c r="AC61" s="128"/>
      <c r="AF61" s="127"/>
      <c r="AG61" s="128"/>
    </row>
    <row r="62" spans="1:42">
      <c r="B62" s="34"/>
      <c r="E62" s="129" t="s">
        <v>161</v>
      </c>
      <c r="F62" s="419">
        <f>SUM(I56:I58)</f>
        <v>64.533333333333331</v>
      </c>
      <c r="G62" s="419"/>
      <c r="H62" s="10"/>
      <c r="I62" s="10"/>
      <c r="AA62" s="62"/>
      <c r="AB62" s="127"/>
      <c r="AC62" s="128"/>
      <c r="AF62" s="127"/>
      <c r="AG62" s="128"/>
    </row>
    <row r="63" spans="1:42" ht="25.5" customHeight="1">
      <c r="B63" s="34"/>
      <c r="D63" s="57"/>
      <c r="E63" s="57"/>
      <c r="F63" s="487" t="s">
        <v>159</v>
      </c>
      <c r="G63" s="487"/>
      <c r="H63" s="487" t="s">
        <v>220</v>
      </c>
      <c r="I63" s="487"/>
      <c r="J63" s="487" t="s">
        <v>221</v>
      </c>
      <c r="K63" s="487"/>
      <c r="L63" s="482" t="s">
        <v>158</v>
      </c>
      <c r="M63" s="482"/>
      <c r="N63" s="482" t="s">
        <v>73</v>
      </c>
      <c r="O63" s="482"/>
      <c r="P63" s="42" t="s">
        <v>369</v>
      </c>
    </row>
    <row r="64" spans="1:42">
      <c r="B64" s="34"/>
      <c r="D64" s="57"/>
      <c r="E64" s="57"/>
      <c r="F64" s="482">
        <v>1</v>
      </c>
      <c r="G64" s="482"/>
      <c r="H64" s="407">
        <f>IF(F64&gt;$G$59,0,$F$62*F64)</f>
        <v>64.533333333333331</v>
      </c>
      <c r="I64" s="407"/>
      <c r="J64" s="407">
        <f>IF(F64&gt;$G$59,0,$Q$54*F64)</f>
        <v>28.8</v>
      </c>
      <c r="K64" s="407"/>
      <c r="L64" s="483">
        <v>1.2</v>
      </c>
      <c r="M64" s="483"/>
      <c r="N64" s="407">
        <f>SUM(H64:K64)*L64</f>
        <v>111.99999999999999</v>
      </c>
      <c r="O64" s="407"/>
    </row>
    <row r="65" spans="2:33">
      <c r="B65" s="34"/>
      <c r="D65" s="57"/>
      <c r="E65" s="57"/>
      <c r="F65" s="482">
        <v>2</v>
      </c>
      <c r="G65" s="482"/>
      <c r="H65" s="407">
        <f t="shared" ref="H65:H67" si="0">IF(F65&gt;$G$59,0,$F$62*F65)</f>
        <v>129.06666666666666</v>
      </c>
      <c r="I65" s="407"/>
      <c r="J65" s="407">
        <f t="shared" ref="J65:J67" si="1">IF(F65&gt;$G$59,0,$Q$54*F65)</f>
        <v>57.6</v>
      </c>
      <c r="K65" s="407"/>
      <c r="L65" s="483">
        <v>1</v>
      </c>
      <c r="M65" s="483"/>
      <c r="N65" s="407">
        <f t="shared" ref="N65:N67" si="2">SUM(H65:K65)*L65</f>
        <v>186.66666666666666</v>
      </c>
      <c r="O65" s="407"/>
    </row>
    <row r="66" spans="2:33">
      <c r="B66" s="34"/>
      <c r="D66" s="57"/>
      <c r="E66" s="57"/>
      <c r="F66" s="482">
        <v>3</v>
      </c>
      <c r="G66" s="482"/>
      <c r="H66" s="407">
        <f t="shared" si="0"/>
        <v>193.6</v>
      </c>
      <c r="I66" s="407"/>
      <c r="J66" s="407">
        <f t="shared" si="1"/>
        <v>86.4</v>
      </c>
      <c r="K66" s="407"/>
      <c r="L66" s="483">
        <v>0.85</v>
      </c>
      <c r="M66" s="483"/>
      <c r="N66" s="407">
        <f t="shared" si="2"/>
        <v>238</v>
      </c>
      <c r="O66" s="407"/>
    </row>
    <row r="67" spans="2:33">
      <c r="B67" s="34"/>
      <c r="D67" s="57"/>
      <c r="E67" s="57"/>
      <c r="F67" s="482">
        <v>4</v>
      </c>
      <c r="G67" s="482"/>
      <c r="H67" s="407">
        <f t="shared" si="0"/>
        <v>0</v>
      </c>
      <c r="I67" s="407"/>
      <c r="J67" s="407">
        <f t="shared" si="1"/>
        <v>0</v>
      </c>
      <c r="K67" s="407"/>
      <c r="L67" s="483">
        <v>0.65</v>
      </c>
      <c r="M67" s="483"/>
      <c r="N67" s="407">
        <f t="shared" si="2"/>
        <v>0</v>
      </c>
      <c r="O67" s="407"/>
    </row>
    <row r="68" spans="2:33">
      <c r="B68" s="34"/>
      <c r="D68" s="168"/>
      <c r="E68" s="168"/>
      <c r="F68" s="168"/>
      <c r="G68" s="168"/>
      <c r="H68" s="168"/>
      <c r="I68" s="168"/>
      <c r="J68" s="57"/>
      <c r="K68" s="57"/>
      <c r="L68" s="57"/>
      <c r="M68" s="169"/>
      <c r="N68" s="57"/>
      <c r="O68" s="57"/>
    </row>
    <row r="69" spans="2:33">
      <c r="B69" s="34"/>
      <c r="D69" s="168"/>
      <c r="E69" s="168"/>
      <c r="F69" s="168"/>
      <c r="G69" s="168"/>
      <c r="H69" s="168"/>
      <c r="I69" s="168"/>
      <c r="J69" s="57"/>
      <c r="K69" s="57"/>
      <c r="L69" s="57"/>
      <c r="M69" s="62" t="s">
        <v>165</v>
      </c>
      <c r="N69" s="407">
        <f>MAX(N64:O67)</f>
        <v>238</v>
      </c>
      <c r="O69" s="407"/>
      <c r="AC69" s="128"/>
      <c r="AF69" s="127"/>
      <c r="AG69" s="128"/>
    </row>
    <row r="70" spans="2:33">
      <c r="B70" s="34"/>
      <c r="D70" s="168"/>
      <c r="E70" s="168"/>
      <c r="F70" s="168"/>
      <c r="G70" s="168"/>
      <c r="H70" s="168"/>
      <c r="I70" s="168"/>
      <c r="J70" s="57"/>
      <c r="K70" s="57"/>
      <c r="L70" s="57"/>
      <c r="M70" s="62"/>
      <c r="N70" s="131"/>
      <c r="O70" s="131"/>
      <c r="AC70" s="134"/>
      <c r="AF70" s="127"/>
      <c r="AG70" s="134"/>
    </row>
    <row r="71" spans="2:33">
      <c r="B71" s="34"/>
      <c r="C71" s="42" t="s">
        <v>223</v>
      </c>
      <c r="D71" s="168"/>
      <c r="E71" s="168"/>
      <c r="F71" s="168"/>
      <c r="G71" s="168"/>
      <c r="H71" s="168"/>
      <c r="I71" s="168"/>
      <c r="J71" s="57"/>
      <c r="K71" s="57"/>
      <c r="L71" s="57"/>
      <c r="M71" s="62"/>
      <c r="N71" s="131"/>
      <c r="O71" s="131"/>
      <c r="AC71" s="134"/>
      <c r="AF71" s="127"/>
      <c r="AG71" s="134"/>
    </row>
    <row r="72" spans="2:33">
      <c r="B72" s="34"/>
      <c r="D72" s="168"/>
      <c r="E72" s="168"/>
      <c r="F72" s="170" t="s">
        <v>225</v>
      </c>
      <c r="G72" s="479">
        <v>789</v>
      </c>
      <c r="H72" s="479"/>
      <c r="I72" s="168"/>
      <c r="J72" s="57"/>
      <c r="K72" s="62" t="s">
        <v>230</v>
      </c>
      <c r="L72" s="442">
        <f>G40</f>
        <v>47.333333333333336</v>
      </c>
      <c r="M72" s="443"/>
      <c r="N72" s="131"/>
      <c r="O72" s="131"/>
      <c r="P72" s="62" t="s">
        <v>250</v>
      </c>
      <c r="Q72" s="479">
        <v>588</v>
      </c>
      <c r="R72" s="479"/>
      <c r="AC72" s="134"/>
      <c r="AF72" s="127"/>
      <c r="AG72" s="134"/>
    </row>
    <row r="73" spans="2:33">
      <c r="B73" s="34"/>
      <c r="D73" s="168"/>
      <c r="E73" s="168"/>
      <c r="F73" s="170" t="s">
        <v>226</v>
      </c>
      <c r="G73" s="480">
        <f>G72/144*0.15</f>
        <v>0.82187500000000002</v>
      </c>
      <c r="H73" s="480"/>
      <c r="I73" s="168"/>
      <c r="J73" s="57"/>
      <c r="K73" s="62" t="s">
        <v>234</v>
      </c>
      <c r="L73" s="442">
        <f>46+4/12</f>
        <v>46.333333333333336</v>
      </c>
      <c r="M73" s="443"/>
      <c r="N73" s="131"/>
      <c r="O73" s="131"/>
      <c r="P73" s="62" t="s">
        <v>251</v>
      </c>
      <c r="Q73" s="442">
        <f>L73+0.5</f>
        <v>46.833333333333336</v>
      </c>
      <c r="R73" s="443"/>
      <c r="AC73" s="134"/>
      <c r="AF73" s="127"/>
      <c r="AG73" s="134"/>
    </row>
    <row r="74" spans="2:33">
      <c r="B74" s="34"/>
      <c r="D74" s="168"/>
      <c r="E74" s="168"/>
      <c r="F74" s="170" t="s">
        <v>228</v>
      </c>
      <c r="G74" s="442">
        <f>Q43/2+10/12</f>
        <v>45.833333333333336</v>
      </c>
      <c r="H74" s="443"/>
      <c r="I74" s="168"/>
      <c r="J74" s="57"/>
      <c r="K74" s="62" t="s">
        <v>231</v>
      </c>
      <c r="L74" s="442">
        <f>8.5/12</f>
        <v>0.70833333333333337</v>
      </c>
      <c r="M74" s="443"/>
      <c r="N74" s="131"/>
      <c r="O74" s="131"/>
      <c r="P74" s="62" t="s">
        <v>252</v>
      </c>
      <c r="Q74" s="476">
        <f>Q72/144*0.15</f>
        <v>0.61249999999999993</v>
      </c>
      <c r="R74" s="476"/>
      <c r="AC74" s="134"/>
      <c r="AF74" s="127"/>
      <c r="AG74" s="134"/>
    </row>
    <row r="75" spans="2:33">
      <c r="B75" s="34"/>
      <c r="D75" s="168"/>
      <c r="E75" s="171"/>
      <c r="F75" s="172" t="s">
        <v>227</v>
      </c>
      <c r="G75" s="475">
        <v>6</v>
      </c>
      <c r="H75" s="475"/>
      <c r="I75" s="168"/>
      <c r="J75" s="173"/>
      <c r="K75" s="108" t="s">
        <v>232</v>
      </c>
      <c r="L75" s="481">
        <v>0.15</v>
      </c>
      <c r="M75" s="481"/>
      <c r="N75" s="131"/>
      <c r="O75" s="131"/>
      <c r="P75" s="172" t="s">
        <v>253</v>
      </c>
      <c r="Q75" s="475">
        <v>2</v>
      </c>
      <c r="R75" s="475"/>
      <c r="AC75" s="134"/>
      <c r="AF75" s="127"/>
      <c r="AG75" s="134"/>
    </row>
    <row r="76" spans="2:33">
      <c r="B76" s="34"/>
      <c r="D76" s="168"/>
      <c r="E76" s="168"/>
      <c r="F76" s="62" t="s">
        <v>229</v>
      </c>
      <c r="G76" s="407">
        <f>PRODUCT(G73:H75)</f>
        <v>226.015625</v>
      </c>
      <c r="H76" s="407"/>
      <c r="I76" s="168"/>
      <c r="J76" s="57"/>
      <c r="K76" s="62" t="s">
        <v>233</v>
      </c>
      <c r="L76" s="407">
        <f>PRODUCT(L72:M75)</f>
        <v>233.01805555555558</v>
      </c>
      <c r="M76" s="407"/>
      <c r="N76" s="131"/>
      <c r="O76" s="131"/>
      <c r="P76" s="62" t="s">
        <v>235</v>
      </c>
      <c r="Q76" s="407">
        <f>PRODUCT(Q73:R75)</f>
        <v>57.37083333333333</v>
      </c>
      <c r="R76" s="407"/>
      <c r="AC76" s="134"/>
      <c r="AF76" s="127"/>
      <c r="AG76" s="134"/>
    </row>
    <row r="77" spans="2:33">
      <c r="B77" s="34"/>
      <c r="D77" s="168"/>
      <c r="E77" s="168"/>
      <c r="F77" s="168"/>
      <c r="G77" s="174"/>
      <c r="H77" s="168"/>
      <c r="I77" s="168"/>
      <c r="J77" s="57"/>
      <c r="K77" s="57"/>
      <c r="L77" s="57"/>
      <c r="M77" s="62"/>
      <c r="N77" s="131"/>
      <c r="O77" s="131"/>
      <c r="AC77" s="134"/>
      <c r="AF77" s="127"/>
      <c r="AG77" s="134"/>
    </row>
    <row r="78" spans="2:33">
      <c r="B78" s="34"/>
      <c r="D78" s="168"/>
      <c r="E78" s="168"/>
      <c r="F78" s="170" t="s">
        <v>240</v>
      </c>
      <c r="G78" s="407">
        <f>SUM(G76:R76)</f>
        <v>516.40451388888891</v>
      </c>
      <c r="H78" s="407"/>
      <c r="I78" s="168"/>
      <c r="J78" s="57"/>
      <c r="K78" s="57"/>
      <c r="L78" s="57"/>
      <c r="M78" s="62"/>
      <c r="N78" s="131"/>
      <c r="O78" s="131"/>
      <c r="AC78" s="134"/>
      <c r="AF78" s="127"/>
      <c r="AG78" s="134"/>
    </row>
    <row r="79" spans="2:33">
      <c r="B79" s="34"/>
      <c r="D79" s="168"/>
      <c r="E79" s="168"/>
      <c r="F79" s="168"/>
      <c r="G79" s="168"/>
      <c r="H79" s="168"/>
      <c r="I79" s="168"/>
      <c r="J79" s="57"/>
      <c r="K79" s="57"/>
      <c r="L79" s="57"/>
      <c r="M79" s="62"/>
      <c r="N79" s="131"/>
      <c r="O79" s="131"/>
      <c r="AC79" s="134"/>
      <c r="AF79" s="127"/>
      <c r="AG79" s="134"/>
    </row>
    <row r="80" spans="2:33">
      <c r="B80" s="34"/>
      <c r="D80" s="168"/>
      <c r="E80" s="168"/>
      <c r="F80" s="168"/>
      <c r="G80" s="168"/>
      <c r="H80" s="168"/>
      <c r="I80" s="168"/>
      <c r="J80" s="57"/>
      <c r="K80" s="57"/>
      <c r="L80" s="57"/>
      <c r="M80" s="62"/>
      <c r="N80" s="131"/>
      <c r="O80" s="131"/>
      <c r="AC80" s="134"/>
      <c r="AF80" s="127"/>
      <c r="AG80" s="134"/>
    </row>
    <row r="81" spans="2:37">
      <c r="B81" s="34"/>
      <c r="D81" s="168"/>
      <c r="E81" s="168"/>
      <c r="F81" s="168"/>
      <c r="G81" s="168"/>
      <c r="H81" s="168"/>
      <c r="I81" s="168"/>
      <c r="J81" s="57"/>
      <c r="K81" s="57"/>
      <c r="L81" s="57"/>
      <c r="M81" s="62"/>
      <c r="N81" s="131"/>
      <c r="O81" s="131"/>
      <c r="AC81" s="134"/>
      <c r="AF81" s="127"/>
      <c r="AG81" s="134"/>
    </row>
    <row r="82" spans="2:37">
      <c r="B82" s="34"/>
      <c r="D82" s="168"/>
      <c r="E82" s="168"/>
      <c r="F82" s="168"/>
      <c r="G82" s="168"/>
      <c r="H82" s="168"/>
      <c r="I82" s="168"/>
      <c r="M82" s="38"/>
      <c r="AC82" s="128"/>
      <c r="AF82" s="127"/>
      <c r="AG82" s="128"/>
    </row>
    <row r="83" spans="2:37">
      <c r="B83" s="34"/>
      <c r="D83" s="168"/>
      <c r="E83" s="168"/>
      <c r="F83" s="168"/>
      <c r="G83" s="168"/>
      <c r="H83" s="168"/>
      <c r="I83" s="168"/>
      <c r="M83" s="38"/>
      <c r="AC83" s="128"/>
      <c r="AF83" s="127"/>
      <c r="AG83" s="128"/>
    </row>
    <row r="84" spans="2:37">
      <c r="B84" s="34"/>
      <c r="D84" s="61"/>
      <c r="M84" s="38"/>
      <c r="AA84" s="62"/>
      <c r="AB84" s="127"/>
      <c r="AC84" s="128"/>
      <c r="AF84" s="127"/>
      <c r="AG84" s="128"/>
    </row>
    <row r="85" spans="2:37">
      <c r="B85" s="34"/>
      <c r="D85" s="61"/>
      <c r="M85" s="38"/>
      <c r="AA85" s="62"/>
      <c r="AB85" s="127"/>
      <c r="AC85" s="128"/>
      <c r="AF85" s="127"/>
      <c r="AG85" s="128"/>
    </row>
    <row r="86" spans="2:37">
      <c r="B86" s="34"/>
      <c r="D86" s="61"/>
      <c r="M86" s="38"/>
      <c r="AA86" s="62"/>
      <c r="AB86" s="127"/>
      <c r="AC86" s="128"/>
      <c r="AF86" s="127"/>
      <c r="AG86" s="128"/>
    </row>
    <row r="87" spans="2:37">
      <c r="B87" s="34"/>
      <c r="C87" s="10"/>
      <c r="D87" s="10"/>
      <c r="E87" s="38"/>
      <c r="F87" s="38"/>
      <c r="G87" s="38"/>
      <c r="H87" s="10"/>
      <c r="I87" s="10"/>
      <c r="J87" s="10"/>
      <c r="K87" s="39"/>
      <c r="L87" s="39"/>
      <c r="M87" s="39"/>
      <c r="N87" s="64"/>
      <c r="O87" s="10"/>
      <c r="P87" s="10"/>
      <c r="Q87" s="38"/>
      <c r="R87" s="38"/>
      <c r="S87" s="38"/>
      <c r="T87" s="38"/>
      <c r="U87" s="10"/>
      <c r="V87" s="10"/>
      <c r="W87" s="10"/>
      <c r="X87" s="10"/>
      <c r="Y87" s="10"/>
      <c r="Z87" s="10"/>
      <c r="AA87" s="474" t="s">
        <v>37</v>
      </c>
      <c r="AB87" s="474"/>
      <c r="AC87" s="474"/>
      <c r="AD87" s="474"/>
      <c r="AE87" s="474"/>
      <c r="AF87" s="484">
        <v>8.5</v>
      </c>
      <c r="AG87" s="484"/>
      <c r="AH87" s="10"/>
      <c r="AI87" s="10"/>
      <c r="AJ87" s="474" t="s">
        <v>38</v>
      </c>
      <c r="AK87" s="474"/>
    </row>
    <row r="88" spans="2:37" ht="13.8" thickBot="1">
      <c r="B88" s="5" t="s">
        <v>3</v>
      </c>
      <c r="C88" s="10"/>
      <c r="D88" s="10"/>
      <c r="E88" s="38"/>
      <c r="F88" s="38"/>
      <c r="G88" s="38"/>
      <c r="H88" s="10"/>
      <c r="I88" s="10"/>
      <c r="J88" s="10"/>
      <c r="K88" s="39"/>
      <c r="L88" s="39"/>
      <c r="M88" s="39"/>
      <c r="N88" s="64"/>
      <c r="O88" s="10"/>
      <c r="P88" s="10"/>
      <c r="Q88" s="38"/>
      <c r="R88" s="38"/>
      <c r="S88" s="38"/>
      <c r="T88" s="38"/>
      <c r="U88" s="10"/>
      <c r="V88" s="10"/>
      <c r="W88" s="10"/>
      <c r="X88" s="10"/>
      <c r="Y88" s="10"/>
      <c r="Z88" s="10"/>
      <c r="AA88" s="474" t="s">
        <v>39</v>
      </c>
      <c r="AB88" s="474"/>
      <c r="AC88" s="474"/>
      <c r="AD88" s="474"/>
      <c r="AE88" s="474"/>
      <c r="AF88" s="484">
        <v>2.25</v>
      </c>
      <c r="AG88" s="484"/>
      <c r="AH88" s="10"/>
      <c r="AI88" s="10"/>
      <c r="AJ88" s="474" t="s">
        <v>40</v>
      </c>
      <c r="AK88" s="474"/>
    </row>
    <row r="89" spans="2:37" ht="24.75" customHeight="1" thickBot="1">
      <c r="B89" s="34"/>
      <c r="C89" s="89" t="s">
        <v>74</v>
      </c>
      <c r="D89" s="90"/>
      <c r="E89" s="90"/>
      <c r="F89" s="93" t="s">
        <v>83</v>
      </c>
      <c r="G89" s="97" t="s">
        <v>78</v>
      </c>
      <c r="H89" s="438" t="s">
        <v>75</v>
      </c>
      <c r="I89" s="439"/>
      <c r="J89" s="439" t="s">
        <v>80</v>
      </c>
      <c r="K89" s="439"/>
      <c r="L89" s="439" t="s">
        <v>7</v>
      </c>
      <c r="M89" s="488"/>
      <c r="N89" s="492" t="s">
        <v>79</v>
      </c>
      <c r="O89" s="493"/>
      <c r="P89" s="485" t="s">
        <v>76</v>
      </c>
      <c r="Q89" s="486"/>
      <c r="R89" s="439" t="s">
        <v>109</v>
      </c>
      <c r="S89" s="493"/>
      <c r="T89" s="81"/>
      <c r="U89" s="81"/>
      <c r="V89" s="56"/>
      <c r="W89" s="56"/>
      <c r="X89" s="56"/>
      <c r="Y89" s="10"/>
      <c r="Z89" s="10"/>
      <c r="AA89" s="474" t="s">
        <v>41</v>
      </c>
      <c r="AB89" s="474"/>
      <c r="AC89" s="474"/>
      <c r="AD89" s="474"/>
      <c r="AE89" s="474"/>
      <c r="AF89" s="491">
        <v>0</v>
      </c>
      <c r="AG89" s="491"/>
      <c r="AH89" s="12"/>
      <c r="AI89" s="13"/>
      <c r="AJ89" s="16"/>
      <c r="AK89" s="16"/>
    </row>
    <row r="90" spans="2:37" s="81" customFormat="1" ht="10.199999999999999">
      <c r="C90" s="91" t="s">
        <v>222</v>
      </c>
      <c r="D90" s="84"/>
      <c r="E90" s="84"/>
      <c r="F90" s="94" t="s">
        <v>84</v>
      </c>
      <c r="G90" s="178">
        <v>0.15</v>
      </c>
      <c r="H90" s="425">
        <f>G31</f>
        <v>3</v>
      </c>
      <c r="I90" s="426"/>
      <c r="J90" s="427">
        <f>G30</f>
        <v>6.5</v>
      </c>
      <c r="K90" s="426"/>
      <c r="L90" s="427">
        <f>G32</f>
        <v>51.041666666666664</v>
      </c>
      <c r="M90" s="428"/>
      <c r="N90" s="429">
        <f>G30/2</f>
        <v>3.25</v>
      </c>
      <c r="O90" s="430"/>
      <c r="P90" s="494">
        <f>PRODUCT(H90:M90)*G90</f>
        <v>149.296875</v>
      </c>
      <c r="Q90" s="495"/>
      <c r="R90" s="496">
        <f>N90*P90</f>
        <v>485.21484375</v>
      </c>
      <c r="S90" s="497"/>
      <c r="T90" s="42"/>
      <c r="U90" s="42"/>
      <c r="Y90" s="28"/>
      <c r="Z90" s="28"/>
      <c r="AH90" s="28"/>
      <c r="AI90" s="28"/>
      <c r="AJ90" s="28"/>
      <c r="AK90" s="28"/>
    </row>
    <row r="91" spans="2:37" ht="10.199999999999999">
      <c r="B91" s="42"/>
      <c r="C91" s="85" t="s">
        <v>236</v>
      </c>
      <c r="D91" s="83"/>
      <c r="E91" s="83"/>
      <c r="F91" s="95" t="s">
        <v>84</v>
      </c>
      <c r="G91" s="179">
        <v>0.15</v>
      </c>
      <c r="H91" s="408">
        <f>G35</f>
        <v>2.75</v>
      </c>
      <c r="I91" s="409"/>
      <c r="J91" s="503">
        <f>G43</f>
        <v>3.6666666666666665</v>
      </c>
      <c r="K91" s="409"/>
      <c r="L91" s="503">
        <f>G45</f>
        <v>51.041666666666664</v>
      </c>
      <c r="M91" s="504"/>
      <c r="N91" s="433">
        <f>2+J91/2</f>
        <v>3.833333333333333</v>
      </c>
      <c r="O91" s="434"/>
      <c r="P91" s="431">
        <f>PRODUCT(H91:M91)*G91</f>
        <v>77.200520833333314</v>
      </c>
      <c r="Q91" s="432"/>
      <c r="R91" s="423">
        <f>N91*P91</f>
        <v>295.93532986111103</v>
      </c>
      <c r="S91" s="424"/>
      <c r="Y91" s="10"/>
      <c r="Z91" s="10"/>
      <c r="AA91" s="474" t="s">
        <v>42</v>
      </c>
      <c r="AB91" s="474"/>
      <c r="AC91" s="474"/>
      <c r="AD91" s="474"/>
      <c r="AE91" s="474"/>
      <c r="AF91" s="484">
        <v>3</v>
      </c>
      <c r="AG91" s="484"/>
      <c r="AH91" s="10"/>
      <c r="AI91" s="10"/>
      <c r="AJ91" s="10"/>
      <c r="AK91" s="10"/>
    </row>
    <row r="92" spans="2:37" ht="10.199999999999999">
      <c r="B92" s="42"/>
      <c r="C92" s="86" t="s">
        <v>348</v>
      </c>
      <c r="D92" s="83"/>
      <c r="E92" s="92"/>
      <c r="F92" s="95" t="s">
        <v>84</v>
      </c>
      <c r="G92" s="179">
        <v>0.12</v>
      </c>
      <c r="H92" s="408">
        <f>G35+G44-L39</f>
        <v>6.833333333333333</v>
      </c>
      <c r="I92" s="409"/>
      <c r="J92" s="503">
        <f>(G30-G34)/2</f>
        <v>1.4166666666666667</v>
      </c>
      <c r="K92" s="409"/>
      <c r="L92" s="503">
        <f>L90</f>
        <v>51.041666666666664</v>
      </c>
      <c r="M92" s="504"/>
      <c r="N92" s="433">
        <f>G30-J92/2</f>
        <v>5.791666666666667</v>
      </c>
      <c r="O92" s="434"/>
      <c r="P92" s="431">
        <f>PRODUCT(H92:M92)*G92</f>
        <v>59.293402777777771</v>
      </c>
      <c r="Q92" s="432"/>
      <c r="R92" s="423">
        <f>N92*P92</f>
        <v>343.4076244212963</v>
      </c>
      <c r="S92" s="424"/>
      <c r="Y92" s="10"/>
      <c r="Z92" s="10"/>
      <c r="AA92" s="474" t="s">
        <v>43</v>
      </c>
      <c r="AB92" s="474"/>
      <c r="AC92" s="474"/>
      <c r="AD92" s="474"/>
      <c r="AE92" s="474"/>
      <c r="AF92" s="502">
        <v>3.9540000000000002</v>
      </c>
      <c r="AG92" s="502"/>
      <c r="AH92" s="10"/>
      <c r="AI92" s="10"/>
      <c r="AJ92" s="10"/>
      <c r="AK92" s="10"/>
    </row>
    <row r="93" spans="2:37" ht="10.199999999999999">
      <c r="B93" s="42"/>
      <c r="C93" s="85" t="s">
        <v>50</v>
      </c>
      <c r="D93" s="83"/>
      <c r="E93" s="83"/>
      <c r="F93" s="95" t="s">
        <v>85</v>
      </c>
      <c r="G93" s="179">
        <v>0.15</v>
      </c>
      <c r="H93" s="408">
        <f>G44</f>
        <v>5.5</v>
      </c>
      <c r="I93" s="409"/>
      <c r="J93" s="503">
        <f>G43</f>
        <v>3.6666666666666665</v>
      </c>
      <c r="K93" s="409"/>
      <c r="L93" s="503">
        <f>G45</f>
        <v>51.041666666666664</v>
      </c>
      <c r="M93" s="504"/>
      <c r="N93" s="433">
        <f>2+G34-G43/2</f>
        <v>3.833333333333333</v>
      </c>
      <c r="O93" s="434"/>
      <c r="P93" s="431">
        <f>PRODUCT(H93:M93)*G93</f>
        <v>154.40104166666663</v>
      </c>
      <c r="Q93" s="432"/>
      <c r="R93" s="423">
        <f>N93*P93</f>
        <v>591.87065972222206</v>
      </c>
      <c r="S93" s="424"/>
      <c r="Y93" s="10"/>
      <c r="Z93" s="10"/>
      <c r="AA93" s="474" t="s">
        <v>44</v>
      </c>
      <c r="AB93" s="474"/>
      <c r="AC93" s="474"/>
      <c r="AD93" s="474"/>
      <c r="AE93" s="474"/>
      <c r="AF93" s="418">
        <f>F12</f>
        <v>0</v>
      </c>
      <c r="AG93" s="418"/>
      <c r="AH93" s="10"/>
      <c r="AI93" s="10"/>
      <c r="AJ93" s="10"/>
      <c r="AK93" s="10"/>
    </row>
    <row r="94" spans="2:37" ht="10.199999999999999">
      <c r="B94" s="42"/>
      <c r="C94" s="85"/>
      <c r="D94" s="83"/>
      <c r="E94" s="83"/>
      <c r="F94" s="95"/>
      <c r="G94" s="98"/>
      <c r="H94" s="505"/>
      <c r="I94" s="506"/>
      <c r="J94" s="506"/>
      <c r="K94" s="506"/>
      <c r="L94" s="506"/>
      <c r="M94" s="507"/>
      <c r="N94" s="510"/>
      <c r="O94" s="511"/>
      <c r="P94" s="508"/>
      <c r="Q94" s="509"/>
      <c r="R94" s="423"/>
      <c r="S94" s="424"/>
      <c r="Y94" s="10"/>
      <c r="Z94" s="10"/>
      <c r="AA94" s="474" t="s">
        <v>45</v>
      </c>
      <c r="AB94" s="474"/>
      <c r="AC94" s="474"/>
      <c r="AD94" s="474"/>
      <c r="AE94" s="474"/>
      <c r="AF94" s="484">
        <v>2.5</v>
      </c>
      <c r="AG94" s="484"/>
      <c r="AH94" s="10"/>
      <c r="AI94" s="10"/>
      <c r="AJ94" s="10"/>
      <c r="AK94" s="10"/>
    </row>
    <row r="95" spans="2:37" ht="10.199999999999999">
      <c r="B95" s="42"/>
      <c r="C95" s="85" t="s">
        <v>5</v>
      </c>
      <c r="D95" s="83"/>
      <c r="E95" s="83"/>
      <c r="F95" s="95" t="s">
        <v>86</v>
      </c>
      <c r="G95" s="179">
        <v>0.15</v>
      </c>
      <c r="H95" s="408">
        <f>L39</f>
        <v>1.4166666666666667</v>
      </c>
      <c r="I95" s="409"/>
      <c r="J95" s="503">
        <f>G40</f>
        <v>47.333333333333336</v>
      </c>
      <c r="K95" s="409"/>
      <c r="L95" s="503">
        <f>G39</f>
        <v>30</v>
      </c>
      <c r="M95" s="504"/>
      <c r="N95" s="433">
        <f>(G30-L40/2)</f>
        <v>6.25</v>
      </c>
      <c r="O95" s="434"/>
      <c r="P95" s="431">
        <f>PRODUCT(H95:M95)*G95/2</f>
        <v>150.875</v>
      </c>
      <c r="Q95" s="432"/>
      <c r="R95" s="423">
        <f>N95*P95</f>
        <v>942.96875</v>
      </c>
      <c r="S95" s="424"/>
      <c r="Y95" s="10"/>
      <c r="Z95" s="10"/>
      <c r="AA95" s="10"/>
      <c r="AB95" s="10"/>
      <c r="AC95" s="10"/>
      <c r="AD95" s="10"/>
      <c r="AE95" s="10"/>
      <c r="AF95" s="10"/>
      <c r="AG95" s="10"/>
      <c r="AH95" s="10"/>
      <c r="AI95" s="10"/>
      <c r="AJ95" s="10"/>
      <c r="AK95" s="10"/>
    </row>
    <row r="96" spans="2:37" ht="10.199999999999999">
      <c r="B96" s="42"/>
      <c r="C96" s="85"/>
      <c r="D96" s="83"/>
      <c r="E96" s="83"/>
      <c r="F96" s="95"/>
      <c r="G96" s="98"/>
      <c r="H96" s="505"/>
      <c r="I96" s="506"/>
      <c r="J96" s="506"/>
      <c r="K96" s="506"/>
      <c r="L96" s="506"/>
      <c r="M96" s="507"/>
      <c r="N96" s="510"/>
      <c r="O96" s="511"/>
      <c r="P96" s="508"/>
      <c r="Q96" s="509"/>
      <c r="R96" s="423"/>
      <c r="S96" s="424"/>
      <c r="Y96" s="474" t="s">
        <v>46</v>
      </c>
      <c r="Z96" s="474"/>
      <c r="AA96" s="474"/>
      <c r="AB96" s="474"/>
      <c r="AC96" s="474"/>
      <c r="AD96" s="474"/>
      <c r="AE96" s="474"/>
      <c r="AF96" s="484">
        <f>2.5/12</f>
        <v>0.20833333333333334</v>
      </c>
      <c r="AG96" s="484"/>
      <c r="AH96" s="10"/>
      <c r="AI96" s="10"/>
      <c r="AJ96" s="10"/>
      <c r="AK96" s="10"/>
    </row>
    <row r="97" spans="2:37" ht="10.199999999999999">
      <c r="B97" s="42"/>
      <c r="C97" s="85" t="s">
        <v>51</v>
      </c>
      <c r="D97" s="83"/>
      <c r="E97" s="83"/>
      <c r="F97" s="95" t="s">
        <v>85</v>
      </c>
      <c r="G97" s="95"/>
      <c r="H97" s="522"/>
      <c r="I97" s="409"/>
      <c r="J97" s="409"/>
      <c r="K97" s="409"/>
      <c r="L97" s="409"/>
      <c r="M97" s="504"/>
      <c r="N97" s="523">
        <f>G47</f>
        <v>3.25</v>
      </c>
      <c r="O97" s="524"/>
      <c r="P97" s="431">
        <f>G78</f>
        <v>516.40451388888891</v>
      </c>
      <c r="Q97" s="432"/>
      <c r="R97" s="423">
        <f>N97*P97</f>
        <v>1678.3146701388889</v>
      </c>
      <c r="S97" s="424"/>
      <c r="Y97" s="474" t="s">
        <v>47</v>
      </c>
      <c r="Z97" s="474"/>
      <c r="AA97" s="474"/>
      <c r="AB97" s="474"/>
      <c r="AC97" s="474"/>
      <c r="AD97" s="474"/>
      <c r="AE97" s="474"/>
      <c r="AF97" s="418">
        <v>0.25</v>
      </c>
      <c r="AG97" s="418"/>
      <c r="AH97" s="10"/>
      <c r="AI97" s="10"/>
      <c r="AJ97" s="10"/>
      <c r="AK97" s="16"/>
    </row>
    <row r="98" spans="2:37" ht="10.8" thickBot="1">
      <c r="B98" s="42"/>
      <c r="C98" s="87" t="s">
        <v>52</v>
      </c>
      <c r="D98" s="88"/>
      <c r="E98" s="88"/>
      <c r="F98" s="96" t="s">
        <v>53</v>
      </c>
      <c r="G98" s="96"/>
      <c r="H98" s="513"/>
      <c r="I98" s="514"/>
      <c r="J98" s="514"/>
      <c r="K98" s="514"/>
      <c r="L98" s="514"/>
      <c r="M98" s="515"/>
      <c r="N98" s="518">
        <f>G47</f>
        <v>3.25</v>
      </c>
      <c r="O98" s="519"/>
      <c r="P98" s="516">
        <f>N69</f>
        <v>238</v>
      </c>
      <c r="Q98" s="517"/>
      <c r="R98" s="520">
        <f>N98*P98</f>
        <v>773.5</v>
      </c>
      <c r="S98" s="521"/>
      <c r="Y98" s="474" t="s">
        <v>48</v>
      </c>
      <c r="Z98" s="474"/>
      <c r="AA98" s="474"/>
      <c r="AB98" s="474"/>
      <c r="AC98" s="474"/>
      <c r="AD98" s="474"/>
      <c r="AE98" s="474"/>
      <c r="AF98" s="484">
        <v>0</v>
      </c>
      <c r="AG98" s="484"/>
      <c r="AH98" s="10"/>
      <c r="AI98" s="10"/>
      <c r="AJ98" s="10"/>
      <c r="AK98" s="16"/>
    </row>
    <row r="99" spans="2:37" ht="11.25" customHeight="1">
      <c r="B99" s="42"/>
      <c r="N99" s="411" t="s">
        <v>88</v>
      </c>
      <c r="O99" s="411"/>
      <c r="P99" s="411"/>
      <c r="Q99" s="411"/>
      <c r="R99" s="411"/>
      <c r="S99" s="411"/>
      <c r="T99" s="411"/>
      <c r="U99" s="411"/>
      <c r="Y99" s="16"/>
      <c r="Z99" s="16"/>
      <c r="AA99" s="16"/>
      <c r="AB99" s="16"/>
      <c r="AC99" s="16"/>
      <c r="AD99" s="16"/>
      <c r="AE99" s="65" t="s">
        <v>49</v>
      </c>
      <c r="AF99" s="484">
        <f>4.46/12</f>
        <v>0.37166666666666665</v>
      </c>
      <c r="AG99" s="484"/>
      <c r="AH99" s="57"/>
      <c r="AI99" s="57"/>
    </row>
    <row r="100" spans="2:37" ht="10.199999999999999">
      <c r="B100" s="42"/>
      <c r="N100" s="411"/>
      <c r="O100" s="411"/>
      <c r="P100" s="411"/>
      <c r="Q100" s="411"/>
      <c r="R100" s="411"/>
      <c r="S100" s="411"/>
      <c r="T100" s="411"/>
      <c r="U100" s="411"/>
    </row>
    <row r="101" spans="2:37">
      <c r="B101" s="5" t="s">
        <v>2</v>
      </c>
      <c r="N101" s="411"/>
      <c r="O101" s="411"/>
      <c r="P101" s="411"/>
      <c r="Q101" s="411"/>
      <c r="R101" s="411"/>
      <c r="S101" s="411"/>
      <c r="T101" s="411"/>
      <c r="U101" s="411"/>
    </row>
    <row r="102" spans="2:37">
      <c r="B102" s="5"/>
      <c r="C102" s="42" t="s">
        <v>103</v>
      </c>
    </row>
    <row r="103" spans="2:37" ht="12.75" customHeight="1">
      <c r="I103" s="62" t="s">
        <v>90</v>
      </c>
      <c r="J103" s="420">
        <v>0.12</v>
      </c>
      <c r="K103" s="420"/>
    </row>
    <row r="104" spans="2:37">
      <c r="I104" s="99" t="s">
        <v>91</v>
      </c>
      <c r="J104" s="512">
        <v>30</v>
      </c>
      <c r="K104" s="512"/>
    </row>
    <row r="105" spans="2:37">
      <c r="I105" s="62" t="s">
        <v>23</v>
      </c>
      <c r="J105" s="361">
        <f>1-SIN(RADIANS(J104))</f>
        <v>0.5</v>
      </c>
      <c r="K105" s="361"/>
      <c r="L105" s="42" t="s">
        <v>92</v>
      </c>
    </row>
    <row r="107" spans="2:37">
      <c r="B107" s="5"/>
      <c r="C107" s="42" t="s">
        <v>102</v>
      </c>
    </row>
    <row r="108" spans="2:37">
      <c r="B108" s="5"/>
      <c r="I108" s="62" t="s">
        <v>371</v>
      </c>
      <c r="J108" s="421">
        <v>2</v>
      </c>
      <c r="K108" s="421"/>
    </row>
    <row r="109" spans="2:37">
      <c r="B109" s="5"/>
      <c r="I109" s="62" t="s">
        <v>104</v>
      </c>
      <c r="J109" s="407">
        <f>J108*J103*J105*J114*J115</f>
        <v>68.906249999999986</v>
      </c>
      <c r="K109" s="407"/>
      <c r="L109" s="118" t="s">
        <v>372</v>
      </c>
    </row>
    <row r="110" spans="2:37">
      <c r="B110" s="5"/>
      <c r="I110" s="62" t="s">
        <v>107</v>
      </c>
      <c r="J110" s="422">
        <f>J109*G31/2</f>
        <v>103.35937499999997</v>
      </c>
      <c r="K110" s="422"/>
    </row>
    <row r="111" spans="2:37">
      <c r="B111" s="5"/>
    </row>
    <row r="112" spans="2:37">
      <c r="C112" s="10" t="s">
        <v>0</v>
      </c>
    </row>
    <row r="113" spans="4:12">
      <c r="I113" s="16" t="s">
        <v>89</v>
      </c>
      <c r="J113" s="180" t="s">
        <v>8</v>
      </c>
      <c r="K113" s="180"/>
      <c r="L113" s="181"/>
    </row>
    <row r="114" spans="4:12">
      <c r="I114" s="62" t="s">
        <v>93</v>
      </c>
      <c r="J114" s="403">
        <f>G31+G35+G44</f>
        <v>11.25</v>
      </c>
      <c r="K114" s="403"/>
    </row>
    <row r="115" spans="4:12">
      <c r="I115" s="62" t="s">
        <v>94</v>
      </c>
      <c r="J115" s="403">
        <f>G36</f>
        <v>51.041666666666664</v>
      </c>
      <c r="K115" s="403"/>
    </row>
    <row r="117" spans="4:12" ht="13.8">
      <c r="I117" s="62" t="s">
        <v>97</v>
      </c>
      <c r="J117" s="402">
        <f>IF(J113="Semi-Integral",(G44)*$J$103*$J$105,0)</f>
        <v>0.32999999999999996</v>
      </c>
      <c r="K117" s="402"/>
    </row>
    <row r="118" spans="4:12" ht="13.8">
      <c r="I118" s="62" t="s">
        <v>384</v>
      </c>
      <c r="J118" s="402">
        <f>IF(J113="Semi-Integral",(G44+G35)*$J$103*$J$105,0)</f>
        <v>0.495</v>
      </c>
      <c r="K118" s="402"/>
    </row>
    <row r="119" spans="4:12" ht="13.8">
      <c r="I119" s="62" t="s">
        <v>383</v>
      </c>
      <c r="J119" s="402">
        <f>(J114)*$J$103*$J$105</f>
        <v>0.67499999999999993</v>
      </c>
      <c r="K119" s="402"/>
    </row>
    <row r="121" spans="4:12">
      <c r="D121" s="42" t="s">
        <v>95</v>
      </c>
    </row>
    <row r="122" spans="4:12">
      <c r="D122" s="42" t="s">
        <v>96</v>
      </c>
    </row>
    <row r="123" spans="4:12" ht="13.8">
      <c r="I123" s="62" t="s">
        <v>393</v>
      </c>
      <c r="J123" s="407">
        <f>J117*($G$31+$G$35)*$J$115</f>
        <v>96.851562499999986</v>
      </c>
      <c r="K123" s="407"/>
    </row>
    <row r="124" spans="4:12">
      <c r="I124" s="62" t="s">
        <v>392</v>
      </c>
      <c r="J124" s="422">
        <f>J123*($G$31+$G$35)/2</f>
        <v>278.44824218749994</v>
      </c>
      <c r="K124" s="422"/>
    </row>
    <row r="126" spans="4:12">
      <c r="D126" s="42" t="s">
        <v>99</v>
      </c>
    </row>
    <row r="127" spans="4:12" ht="13.8">
      <c r="I127" s="62" t="s">
        <v>391</v>
      </c>
      <c r="J127" s="407">
        <f>(J119-J117)*($G$31+$G$35)*$J$115/2</f>
        <v>50.626953124999993</v>
      </c>
      <c r="K127" s="407"/>
    </row>
    <row r="128" spans="4:12">
      <c r="I128" s="62" t="s">
        <v>390</v>
      </c>
      <c r="J128" s="422">
        <f>J127*($G$31+$G$35)/3</f>
        <v>97.034993489583314</v>
      </c>
      <c r="K128" s="422"/>
    </row>
    <row r="130" spans="2:25">
      <c r="D130" s="42" t="s">
        <v>101</v>
      </c>
    </row>
    <row r="131" spans="2:25" ht="13.8">
      <c r="I131" s="62" t="s">
        <v>105</v>
      </c>
      <c r="J131" s="407">
        <f>SUM(J123,J127)</f>
        <v>147.47851562499997</v>
      </c>
      <c r="K131" s="407"/>
    </row>
    <row r="132" spans="2:25" ht="13.8">
      <c r="I132" s="62" t="s">
        <v>106</v>
      </c>
      <c r="J132" s="422">
        <f>SUM(J124,J128)</f>
        <v>375.48323567708326</v>
      </c>
      <c r="K132" s="422"/>
    </row>
    <row r="134" spans="2:25" ht="13.8" thickBot="1">
      <c r="B134" s="5" t="s">
        <v>108</v>
      </c>
    </row>
    <row r="135" spans="2:25" thickBot="1">
      <c r="B135" s="42"/>
      <c r="E135" s="102"/>
      <c r="F135" s="103"/>
      <c r="G135" s="103"/>
      <c r="H135" s="404" t="s">
        <v>110</v>
      </c>
      <c r="I135" s="405"/>
      <c r="J135" s="405" t="s">
        <v>111</v>
      </c>
      <c r="K135" s="406"/>
    </row>
    <row r="136" spans="2:25">
      <c r="E136" s="105"/>
      <c r="F136" s="106"/>
      <c r="G136" s="107" t="s">
        <v>4</v>
      </c>
      <c r="H136" s="532">
        <f>SUMIF($F$90:$F$98,$Y136,P$90:Q$98)</f>
        <v>285.79079861111109</v>
      </c>
      <c r="I136" s="533"/>
      <c r="J136" s="530">
        <f>SUMIF($F$90:$F$98,$Y136,R$90:S$98)</f>
        <v>1124.5577980324074</v>
      </c>
      <c r="K136" s="531"/>
      <c r="Y136" s="42" t="s">
        <v>84</v>
      </c>
    </row>
    <row r="137" spans="2:25">
      <c r="E137" s="85"/>
      <c r="F137" s="83"/>
      <c r="G137" s="104" t="s">
        <v>149</v>
      </c>
      <c r="H137" s="526">
        <f>SUMIF($F$90:$F$98,$Y137,P$90:Q$98)</f>
        <v>670.80555555555554</v>
      </c>
      <c r="I137" s="527"/>
      <c r="J137" s="528">
        <f>SUMIF($F$90:$F$98,$Y137,R$90:S$98)</f>
        <v>2270.1853298611109</v>
      </c>
      <c r="K137" s="529"/>
      <c r="Y137" s="42" t="s">
        <v>85</v>
      </c>
    </row>
    <row r="138" spans="2:25">
      <c r="E138" s="85"/>
      <c r="F138" s="83"/>
      <c r="G138" s="104" t="s">
        <v>5</v>
      </c>
      <c r="H138" s="526">
        <f>SUMIF($F$90:$F$98,$Y138,P$90:Q$98)</f>
        <v>150.875</v>
      </c>
      <c r="I138" s="527"/>
      <c r="J138" s="528">
        <f>SUMIF($F$90:$F$98,$Y138,R$90:S$98)</f>
        <v>942.96875</v>
      </c>
      <c r="K138" s="529"/>
      <c r="Y138" s="42" t="s">
        <v>86</v>
      </c>
    </row>
    <row r="139" spans="2:25" ht="13.8" thickBot="1">
      <c r="E139" s="111"/>
      <c r="F139" s="112"/>
      <c r="G139" s="113" t="s">
        <v>148</v>
      </c>
      <c r="H139" s="415">
        <f>SUMIF($F$90:$F$98,$Y139,P$90:Q$98)</f>
        <v>238</v>
      </c>
      <c r="I139" s="416"/>
      <c r="J139" s="413">
        <f>SUMIF($F$90:$F$98,$Y139,R$90:S$98)</f>
        <v>773.5</v>
      </c>
      <c r="K139" s="414"/>
      <c r="Y139" s="42" t="s">
        <v>53</v>
      </c>
    </row>
    <row r="141" spans="2:25">
      <c r="B141" s="5" t="s">
        <v>112</v>
      </c>
    </row>
    <row r="142" spans="2:25">
      <c r="B142" s="5"/>
      <c r="F142" s="53" t="s">
        <v>256</v>
      </c>
      <c r="G142" s="441" t="s">
        <v>33</v>
      </c>
      <c r="H142" s="441"/>
      <c r="N142" s="62" t="s">
        <v>409</v>
      </c>
      <c r="O142" s="500">
        <v>260</v>
      </c>
      <c r="P142" s="500"/>
      <c r="Q142" s="42" t="s">
        <v>410</v>
      </c>
    </row>
    <row r="143" spans="2:25">
      <c r="F143" s="53" t="s">
        <v>113</v>
      </c>
      <c r="G143" s="536">
        <f>PRODUCT(O142:P143)</f>
        <v>182</v>
      </c>
      <c r="H143" s="536"/>
      <c r="I143" s="42" t="str">
        <f>_xlfn.CONCAT("for ",G142)</f>
        <v>for Pipe 14"</v>
      </c>
      <c r="N143" s="62" t="s">
        <v>411</v>
      </c>
      <c r="O143" s="501">
        <v>0.7</v>
      </c>
      <c r="P143" s="501"/>
      <c r="Q143" s="42" t="s">
        <v>412</v>
      </c>
    </row>
    <row r="144" spans="2:25">
      <c r="G144" s="57"/>
      <c r="H144" s="57"/>
    </row>
    <row r="145" spans="2:25">
      <c r="F145" s="16" t="s">
        <v>144</v>
      </c>
      <c r="G145" s="412">
        <f>Q30</f>
        <v>7</v>
      </c>
      <c r="H145" s="412"/>
      <c r="N145" s="62" t="s">
        <v>134</v>
      </c>
      <c r="O145" s="543" t="s">
        <v>136</v>
      </c>
      <c r="P145" s="543"/>
      <c r="Y145" s="42">
        <f>IF(O145="None",1,SQRT(O145^2+1^2)/O145)</f>
        <v>1</v>
      </c>
    </row>
    <row r="146" spans="2:25">
      <c r="F146" s="16" t="s">
        <v>145</v>
      </c>
      <c r="G146" s="412">
        <f>Q31</f>
        <v>7</v>
      </c>
      <c r="H146" s="412"/>
      <c r="N146" s="123" t="s">
        <v>135</v>
      </c>
      <c r="O146" s="543" t="s">
        <v>136</v>
      </c>
      <c r="P146" s="543"/>
      <c r="Y146" s="42">
        <f>IF(O146="None",1,SQRT(O146^2+1^2)/O146)</f>
        <v>1</v>
      </c>
    </row>
    <row r="147" spans="2:25">
      <c r="F147" s="16" t="s">
        <v>143</v>
      </c>
      <c r="G147" s="412">
        <f>SUM(G145:H146)</f>
        <v>14</v>
      </c>
      <c r="H147" s="412"/>
    </row>
    <row r="148" spans="2:25">
      <c r="F148" s="62" t="s">
        <v>114</v>
      </c>
      <c r="G148" s="401">
        <v>1.5</v>
      </c>
      <c r="H148" s="401"/>
    </row>
    <row r="149" spans="2:25">
      <c r="F149" s="62" t="s">
        <v>115</v>
      </c>
      <c r="G149" s="401">
        <f>G30-G148</f>
        <v>5</v>
      </c>
      <c r="H149" s="401"/>
    </row>
    <row r="150" spans="2:25">
      <c r="F150" s="62" t="s">
        <v>116</v>
      </c>
      <c r="G150" s="525">
        <f>($G$145*G148+$G$146*G149)/SUM($G$145:H146)</f>
        <v>3.25</v>
      </c>
      <c r="H150" s="525"/>
    </row>
    <row r="152" spans="2:25">
      <c r="D152" s="119" t="s">
        <v>122</v>
      </c>
    </row>
    <row r="153" spans="2:25" ht="25.5" customHeight="1">
      <c r="G153" s="409" t="s">
        <v>123</v>
      </c>
      <c r="H153" s="409"/>
      <c r="I153" s="410" t="s">
        <v>166</v>
      </c>
      <c r="J153" s="410"/>
      <c r="K153" s="409" t="s">
        <v>142</v>
      </c>
      <c r="L153" s="409"/>
    </row>
    <row r="154" spans="2:25">
      <c r="D154" s="82"/>
      <c r="E154" s="83"/>
      <c r="F154" s="101" t="s">
        <v>124</v>
      </c>
      <c r="G154" s="539">
        <f>$G$150-G148</f>
        <v>1.75</v>
      </c>
      <c r="H154" s="539"/>
      <c r="I154" s="538">
        <f>G145*G154^2</f>
        <v>21.4375</v>
      </c>
      <c r="J154" s="538"/>
      <c r="K154" s="537">
        <f>$I$156/G154</f>
        <v>24.5</v>
      </c>
      <c r="L154" s="537"/>
    </row>
    <row r="155" spans="2:25">
      <c r="D155" s="82"/>
      <c r="E155" s="83"/>
      <c r="F155" s="101" t="s">
        <v>125</v>
      </c>
      <c r="G155" s="539">
        <f>$G$150-G149</f>
        <v>-1.75</v>
      </c>
      <c r="H155" s="539"/>
      <c r="I155" s="538">
        <f>G146*G155^2</f>
        <v>21.4375</v>
      </c>
      <c r="J155" s="538"/>
      <c r="K155" s="537">
        <f>$I$156/G155</f>
        <v>-24.5</v>
      </c>
      <c r="L155" s="537"/>
    </row>
    <row r="156" spans="2:25">
      <c r="F156" s="62"/>
      <c r="G156" s="120"/>
      <c r="H156" s="121" t="s">
        <v>126</v>
      </c>
      <c r="I156" s="534">
        <f>SUM(I154:J155)</f>
        <v>42.875</v>
      </c>
      <c r="J156" s="535"/>
      <c r="K156" s="48"/>
      <c r="L156" s="48"/>
    </row>
    <row r="157" spans="2:25">
      <c r="F157" s="62"/>
      <c r="G157" s="48"/>
      <c r="H157" s="48"/>
      <c r="I157" s="48"/>
      <c r="J157" s="48"/>
      <c r="K157" s="48"/>
      <c r="L157" s="48"/>
    </row>
    <row r="158" spans="2:25">
      <c r="B158" s="5" t="s">
        <v>117</v>
      </c>
    </row>
    <row r="159" spans="2:25" ht="13.8" thickBot="1">
      <c r="C159" s="100" t="s">
        <v>254</v>
      </c>
    </row>
    <row r="160" spans="2:25" ht="14.4" thickBot="1">
      <c r="D160" s="109"/>
      <c r="E160" s="110"/>
      <c r="F160" s="110"/>
      <c r="G160" s="394" t="s">
        <v>77</v>
      </c>
      <c r="H160" s="374"/>
      <c r="I160" s="395" t="s">
        <v>133</v>
      </c>
      <c r="J160" s="396"/>
      <c r="K160" s="396" t="s">
        <v>132</v>
      </c>
      <c r="L160" s="371"/>
      <c r="M160" s="397" t="s">
        <v>111</v>
      </c>
      <c r="N160" s="398"/>
    </row>
    <row r="161" spans="4:25">
      <c r="D161" s="91"/>
      <c r="E161" s="84"/>
      <c r="F161" s="108" t="str">
        <f>$G$136</f>
        <v>Substructure DL</v>
      </c>
      <c r="G161" s="387">
        <v>1.25</v>
      </c>
      <c r="H161" s="388"/>
      <c r="I161" s="399">
        <f>$G161*VLOOKUP($F161,$G$136:$K$139,2,0)</f>
        <v>357.23849826388886</v>
      </c>
      <c r="J161" s="400"/>
      <c r="K161" s="390"/>
      <c r="L161" s="391"/>
      <c r="M161" s="392">
        <f>$G161*VLOOKUP($F161,$G$136:$K$139,4,0)</f>
        <v>1405.6972475405091</v>
      </c>
      <c r="N161" s="393"/>
    </row>
    <row r="162" spans="4:25">
      <c r="D162" s="85"/>
      <c r="E162" s="83"/>
      <c r="F162" s="104" t="str">
        <f>$G$137</f>
        <v>Superstructure DL</v>
      </c>
      <c r="G162" s="376">
        <v>1.25</v>
      </c>
      <c r="H162" s="377"/>
      <c r="I162" s="378">
        <f t="shared" ref="I162:I164" si="3">$G162*VLOOKUP($F162,$G$136:$K$139,2,0)</f>
        <v>838.50694444444446</v>
      </c>
      <c r="J162" s="379"/>
      <c r="K162" s="380"/>
      <c r="L162" s="381"/>
      <c r="M162" s="382">
        <f t="shared" ref="M162:M164" si="4">$G162*VLOOKUP($F162,$G$136:$K$139,4,0)</f>
        <v>2837.7316623263887</v>
      </c>
      <c r="N162" s="383"/>
    </row>
    <row r="163" spans="4:25">
      <c r="D163" s="85"/>
      <c r="E163" s="83"/>
      <c r="F163" s="104" t="str">
        <f>$G$138</f>
        <v>Approach Slab</v>
      </c>
      <c r="G163" s="376">
        <v>1.25</v>
      </c>
      <c r="H163" s="377"/>
      <c r="I163" s="378">
        <f t="shared" si="3"/>
        <v>188.59375</v>
      </c>
      <c r="J163" s="379"/>
      <c r="K163" s="380"/>
      <c r="L163" s="381"/>
      <c r="M163" s="382">
        <f t="shared" si="4"/>
        <v>1178.7109375</v>
      </c>
      <c r="N163" s="383"/>
    </row>
    <row r="164" spans="4:25" ht="13.8" thickBot="1">
      <c r="D164" s="125"/>
      <c r="E164" s="122"/>
      <c r="F164" s="123" t="str">
        <f>$G$139</f>
        <v>Live Load</v>
      </c>
      <c r="G164" s="362">
        <v>1.75</v>
      </c>
      <c r="H164" s="363"/>
      <c r="I164" s="384">
        <f t="shared" si="3"/>
        <v>416.5</v>
      </c>
      <c r="J164" s="385"/>
      <c r="K164" s="366"/>
      <c r="L164" s="386"/>
      <c r="M164" s="368">
        <f t="shared" si="4"/>
        <v>1353.625</v>
      </c>
      <c r="N164" s="369"/>
    </row>
    <row r="165" spans="4:25">
      <c r="D165" s="105"/>
      <c r="E165" s="106"/>
      <c r="F165" s="107" t="s">
        <v>1</v>
      </c>
      <c r="G165" s="387">
        <v>1.75</v>
      </c>
      <c r="H165" s="388"/>
      <c r="I165" s="389"/>
      <c r="J165" s="390"/>
      <c r="K165" s="390">
        <f>$G165*$J$109</f>
        <v>120.58593749999997</v>
      </c>
      <c r="L165" s="391"/>
      <c r="M165" s="392">
        <f>-$G165*$J$110</f>
        <v>-180.87890624999994</v>
      </c>
      <c r="N165" s="393"/>
    </row>
    <row r="166" spans="4:25" ht="13.8" thickBot="1">
      <c r="D166" s="114"/>
      <c r="E166" s="115"/>
      <c r="F166" s="116" t="s">
        <v>0</v>
      </c>
      <c r="G166" s="540">
        <v>1.5</v>
      </c>
      <c r="H166" s="541"/>
      <c r="I166" s="364"/>
      <c r="J166" s="365"/>
      <c r="K166" s="366">
        <f>$G166*$J$131</f>
        <v>221.21777343749994</v>
      </c>
      <c r="L166" s="367"/>
      <c r="M166" s="368">
        <f>-$G166*$J$132</f>
        <v>-563.22485351562489</v>
      </c>
      <c r="N166" s="369"/>
    </row>
    <row r="167" spans="4:25" ht="13.8" thickBot="1">
      <c r="D167" s="109"/>
      <c r="E167" s="110"/>
      <c r="F167" s="110" t="s">
        <v>73</v>
      </c>
      <c r="G167" s="109"/>
      <c r="H167" s="117"/>
      <c r="I167" s="370">
        <f>SUM(I161:J166)</f>
        <v>1800.8391927083333</v>
      </c>
      <c r="J167" s="371"/>
      <c r="K167" s="372">
        <f>SUM(K161:L166)</f>
        <v>341.80371093749989</v>
      </c>
      <c r="L167" s="370"/>
      <c r="M167" s="373">
        <f>SUM(M161:N166)</f>
        <v>6031.6610876012728</v>
      </c>
      <c r="N167" s="374"/>
      <c r="Y167" s="42" t="str">
        <f>C159</f>
        <v>Final Condition - Max Load Factors</v>
      </c>
    </row>
    <row r="169" spans="4:25" ht="13.8">
      <c r="H169" s="62" t="s">
        <v>118</v>
      </c>
      <c r="I169" s="375">
        <f>M167/I167</f>
        <v>3.3493612933479566</v>
      </c>
      <c r="J169" s="375"/>
      <c r="K169" s="118" t="s">
        <v>119</v>
      </c>
    </row>
    <row r="170" spans="4:25">
      <c r="H170" s="62" t="s">
        <v>120</v>
      </c>
      <c r="I170" s="375">
        <f>$G$150-I169</f>
        <v>-9.9361293347956625E-2</v>
      </c>
      <c r="J170" s="375"/>
      <c r="K170" s="118" t="s">
        <v>121</v>
      </c>
    </row>
    <row r="171" spans="4:25" ht="13.8">
      <c r="H171" s="62" t="s">
        <v>141</v>
      </c>
      <c r="I171" s="359">
        <f>I167*I170</f>
        <v>-178.93371129919009</v>
      </c>
      <c r="J171" s="359"/>
    </row>
    <row r="173" spans="4:25">
      <c r="D173" s="42" t="s">
        <v>128</v>
      </c>
    </row>
    <row r="174" spans="4:25" ht="13.8">
      <c r="E174" s="42" t="s">
        <v>146</v>
      </c>
    </row>
    <row r="175" spans="4:25">
      <c r="H175" s="62" t="s">
        <v>130</v>
      </c>
      <c r="I175" s="360">
        <f>I167/$G$147+I171/$K$154</f>
        <v>121.32795412001606</v>
      </c>
      <c r="J175" s="360"/>
    </row>
    <row r="176" spans="4:25">
      <c r="H176" s="62" t="s">
        <v>131</v>
      </c>
      <c r="I176" s="360">
        <f>I167/$G$147+I171/$K$155</f>
        <v>135.93478769546016</v>
      </c>
      <c r="J176" s="360"/>
    </row>
    <row r="177" spans="2:49" hidden="1"/>
    <row r="178" spans="2:49" hidden="1">
      <c r="E178" s="42" t="s">
        <v>416</v>
      </c>
      <c r="AW178" s="182"/>
    </row>
    <row r="179" spans="2:49" ht="12.75" hidden="1" customHeight="1">
      <c r="H179" s="62" t="s">
        <v>268</v>
      </c>
      <c r="I179" s="360">
        <f>K167/SUM($Q$30:$R$31)</f>
        <v>24.414550781249993</v>
      </c>
      <c r="J179" s="360"/>
      <c r="AE179" s="487" t="s">
        <v>137</v>
      </c>
      <c r="AF179" s="487"/>
      <c r="AG179" s="487" t="s">
        <v>167</v>
      </c>
      <c r="AH179" s="487"/>
      <c r="AI179" s="487" t="s">
        <v>168</v>
      </c>
      <c r="AJ179" s="487"/>
      <c r="AP179" s="42" t="s">
        <v>261</v>
      </c>
      <c r="AT179" s="42" t="str">
        <f>"For "&amp;G142&amp;":"</f>
        <v>For Pipe 14":</v>
      </c>
      <c r="AW179" s="182"/>
    </row>
    <row r="180" spans="2:49" ht="13.8" hidden="1">
      <c r="H180" s="62" t="s">
        <v>414</v>
      </c>
      <c r="I180" s="549">
        <f>K168/SUM($Q$30:$R$31)</f>
        <v>0</v>
      </c>
      <c r="J180" s="549"/>
      <c r="K180" s="42" t="str">
        <f>$Q$142</f>
        <v>(per 11/7/2019 email from Terracon)</v>
      </c>
      <c r="AE180" s="544">
        <f>IF(O145="None",0,ATAN((1/O145)))</f>
        <v>0</v>
      </c>
      <c r="AF180" s="544"/>
      <c r="AG180" s="360">
        <f>SIN(AE180)*$G$143</f>
        <v>0</v>
      </c>
      <c r="AH180" s="360"/>
      <c r="AI180" s="360">
        <f>AG180*$G$145</f>
        <v>0</v>
      </c>
      <c r="AJ180" s="360"/>
      <c r="AP180" s="62" t="s">
        <v>262</v>
      </c>
      <c r="AQ180" s="501">
        <v>1</v>
      </c>
      <c r="AR180" s="501"/>
      <c r="AT180" s="62" t="s">
        <v>259</v>
      </c>
      <c r="AU180" s="547">
        <f>VLOOKUP($G$142,$AL:$AP,3,0)</f>
        <v>14</v>
      </c>
      <c r="AV180" s="547"/>
      <c r="AW180" s="182"/>
    </row>
    <row r="181" spans="2:49" ht="13.8" hidden="1">
      <c r="H181" s="99" t="s">
        <v>91</v>
      </c>
      <c r="I181" s="501">
        <v>0.5</v>
      </c>
      <c r="J181" s="501"/>
      <c r="Z181" s="84"/>
      <c r="AA181" s="84"/>
      <c r="AE181" s="545">
        <f>IF(O146="None",0,ATAN((1/O146)))</f>
        <v>0</v>
      </c>
      <c r="AF181" s="545"/>
      <c r="AG181" s="542">
        <f>SIN(AE181)*$G$143</f>
        <v>0</v>
      </c>
      <c r="AH181" s="542"/>
      <c r="AI181" s="542">
        <f>AG181*$G$145</f>
        <v>0</v>
      </c>
      <c r="AJ181" s="542"/>
      <c r="AL181" s="62" t="s">
        <v>265</v>
      </c>
      <c r="AM181" s="360">
        <f>AQ180*0.58*AQ181*AU180*AU181</f>
        <v>0</v>
      </c>
      <c r="AN181" s="360"/>
      <c r="AO181" s="42" t="s">
        <v>264</v>
      </c>
      <c r="AP181" s="62" t="s">
        <v>263</v>
      </c>
      <c r="AQ181" s="548">
        <v>50</v>
      </c>
      <c r="AR181" s="548"/>
      <c r="AT181" s="62" t="s">
        <v>260</v>
      </c>
      <c r="AU181" s="546">
        <f>VLOOKUP($G$142,$AL:$AP,5,0)</f>
        <v>0</v>
      </c>
      <c r="AV181" s="546"/>
      <c r="AW181" s="182"/>
    </row>
    <row r="182" spans="2:49" ht="13.8" hidden="1">
      <c r="H182" s="183" t="s">
        <v>415</v>
      </c>
      <c r="I182" s="360">
        <f>PRODUCT(I180:J181)</f>
        <v>0</v>
      </c>
      <c r="J182" s="360"/>
      <c r="K182" s="42" t="str">
        <f>IF(I182&gt;=I179,CONCATENATE("&gt; ",ROUND(I179,1)," k/pile…OK"),CONCATENATE("&lt; ",ROUND(I179,1)," k/pile…No Good"))</f>
        <v>&lt; 24.4 k/pile…No Good</v>
      </c>
      <c r="AB182" s="62" t="s">
        <v>138</v>
      </c>
      <c r="AG182" s="489"/>
      <c r="AH182" s="490"/>
      <c r="AI182" s="489">
        <f>SUM(AI180:AJ181)</f>
        <v>0</v>
      </c>
      <c r="AJ182" s="490"/>
      <c r="AL182" s="183" t="s">
        <v>266</v>
      </c>
      <c r="AM182" s="360">
        <f>AM181*AQ182</f>
        <v>0</v>
      </c>
      <c r="AN182" s="360"/>
      <c r="AO182" s="42" t="str">
        <f>IF(AM182&gt;=I179,CONCATENATE("&gt; ",ROUND(I179,1)," k…OK"),CONCATENATE("&lt; ",ROUND(I179,1)," k…No Good"))</f>
        <v>&lt; 24.4 k…No Good</v>
      </c>
      <c r="AP182" s="99" t="s">
        <v>91</v>
      </c>
      <c r="AQ182" s="501">
        <v>1</v>
      </c>
      <c r="AR182" s="501"/>
      <c r="AS182" s="42" t="s">
        <v>267</v>
      </c>
      <c r="AW182" s="182"/>
    </row>
    <row r="184" spans="2:49">
      <c r="E184" s="42" t="s">
        <v>413</v>
      </c>
    </row>
    <row r="185" spans="2:49">
      <c r="H185" s="62" t="s">
        <v>130</v>
      </c>
      <c r="I185" s="360">
        <f>I175*$Y$145</f>
        <v>121.32795412001606</v>
      </c>
      <c r="J185" s="360"/>
      <c r="K185" s="42" t="str">
        <f>IF(I185&lt;=$G$143,CONCATENATE("&lt; ",ROUND($G$143,1)," k/pile…OK"),CONCATENATE("&gt; ",ROUND($G$143,1)," k/pile…No Good"))</f>
        <v>&lt; 182 k/pile…OK</v>
      </c>
    </row>
    <row r="186" spans="2:49">
      <c r="H186" s="62" t="s">
        <v>131</v>
      </c>
      <c r="I186" s="360">
        <f>I176*$Y$146</f>
        <v>135.93478769546016</v>
      </c>
      <c r="J186" s="360"/>
      <c r="K186" s="42" t="str">
        <f>IF(I186&lt;=$G$143,CONCATENATE("&lt; ",ROUND($G$143,1)," k/pile…OK"),CONCATENATE("&gt; ",ROUND($G$143,1)," k/pile…No Good"))</f>
        <v>&lt; 182 k/pile…OK</v>
      </c>
    </row>
    <row r="188" spans="2:49">
      <c r="B188" s="5" t="s">
        <v>117</v>
      </c>
    </row>
    <row r="189" spans="2:49" ht="13.8" thickBot="1">
      <c r="B189" s="5"/>
      <c r="C189" s="100" t="s">
        <v>255</v>
      </c>
    </row>
    <row r="190" spans="2:49" ht="14.4" thickBot="1">
      <c r="D190" s="109"/>
      <c r="E190" s="110"/>
      <c r="F190" s="110"/>
      <c r="G190" s="394" t="s">
        <v>77</v>
      </c>
      <c r="H190" s="374"/>
      <c r="I190" s="395" t="s">
        <v>133</v>
      </c>
      <c r="J190" s="396"/>
      <c r="K190" s="396" t="s">
        <v>132</v>
      </c>
      <c r="L190" s="371"/>
      <c r="M190" s="397" t="s">
        <v>111</v>
      </c>
      <c r="N190" s="398"/>
    </row>
    <row r="191" spans="2:49">
      <c r="D191" s="91"/>
      <c r="E191" s="84"/>
      <c r="F191" s="108" t="str">
        <f>$G$136</f>
        <v>Substructure DL</v>
      </c>
      <c r="G191" s="387">
        <v>0.9</v>
      </c>
      <c r="H191" s="388"/>
      <c r="I191" s="399">
        <f>$G191*VLOOKUP($F191,$G$136:$K$139,2,0)</f>
        <v>257.21171874999999</v>
      </c>
      <c r="J191" s="400"/>
      <c r="K191" s="390"/>
      <c r="L191" s="391"/>
      <c r="M191" s="392">
        <f>$G191*VLOOKUP($F191,$G$136:$K$139,4,0)</f>
        <v>1012.1020182291667</v>
      </c>
      <c r="N191" s="393"/>
    </row>
    <row r="192" spans="2:49">
      <c r="D192" s="85"/>
      <c r="E192" s="83"/>
      <c r="F192" s="104" t="str">
        <f>$G$137</f>
        <v>Superstructure DL</v>
      </c>
      <c r="G192" s="376">
        <v>0.9</v>
      </c>
      <c r="H192" s="377"/>
      <c r="I192" s="378">
        <f t="shared" ref="I192:I194" si="5">$G192*VLOOKUP($F192,$G$136:$K$139,2,0)</f>
        <v>603.72500000000002</v>
      </c>
      <c r="J192" s="379"/>
      <c r="K192" s="380"/>
      <c r="L192" s="381"/>
      <c r="M192" s="382">
        <f t="shared" ref="M192:M194" si="6">$G192*VLOOKUP($F192,$G$136:$K$139,4,0)</f>
        <v>2043.1667968749998</v>
      </c>
      <c r="N192" s="383"/>
    </row>
    <row r="193" spans="4:25">
      <c r="D193" s="85"/>
      <c r="E193" s="83"/>
      <c r="F193" s="104" t="str">
        <f>$G$138</f>
        <v>Approach Slab</v>
      </c>
      <c r="G193" s="376">
        <v>0.9</v>
      </c>
      <c r="H193" s="377"/>
      <c r="I193" s="378">
        <f t="shared" si="5"/>
        <v>135.78749999999999</v>
      </c>
      <c r="J193" s="379"/>
      <c r="K193" s="380"/>
      <c r="L193" s="381"/>
      <c r="M193" s="382">
        <f t="shared" si="6"/>
        <v>848.671875</v>
      </c>
      <c r="N193" s="383"/>
    </row>
    <row r="194" spans="4:25" ht="13.8" thickBot="1">
      <c r="D194" s="125"/>
      <c r="E194" s="122"/>
      <c r="F194" s="123" t="str">
        <f>$G$139</f>
        <v>Live Load</v>
      </c>
      <c r="G194" s="362">
        <f t="shared" ref="G194:G196" si="7">G164</f>
        <v>1.75</v>
      </c>
      <c r="H194" s="363"/>
      <c r="I194" s="384">
        <f t="shared" si="5"/>
        <v>416.5</v>
      </c>
      <c r="J194" s="385"/>
      <c r="K194" s="366"/>
      <c r="L194" s="386"/>
      <c r="M194" s="368">
        <f t="shared" si="6"/>
        <v>1353.625</v>
      </c>
      <c r="N194" s="369"/>
    </row>
    <row r="195" spans="4:25">
      <c r="D195" s="105"/>
      <c r="E195" s="106"/>
      <c r="F195" s="107" t="s">
        <v>1</v>
      </c>
      <c r="G195" s="387">
        <f t="shared" si="7"/>
        <v>1.75</v>
      </c>
      <c r="H195" s="388"/>
      <c r="I195" s="389"/>
      <c r="J195" s="390"/>
      <c r="K195" s="390">
        <f>$G195*$J$109</f>
        <v>120.58593749999997</v>
      </c>
      <c r="L195" s="391"/>
      <c r="M195" s="392">
        <f>-$G195*$J$110</f>
        <v>-180.87890624999994</v>
      </c>
      <c r="N195" s="393"/>
    </row>
    <row r="196" spans="4:25" ht="13.8" thickBot="1">
      <c r="D196" s="114"/>
      <c r="E196" s="115"/>
      <c r="F196" s="116" t="s">
        <v>0</v>
      </c>
      <c r="G196" s="362">
        <f t="shared" si="7"/>
        <v>1.5</v>
      </c>
      <c r="H196" s="363"/>
      <c r="I196" s="364"/>
      <c r="J196" s="365"/>
      <c r="K196" s="366">
        <f>$G196*$J$131</f>
        <v>221.21777343749994</v>
      </c>
      <c r="L196" s="367"/>
      <c r="M196" s="368">
        <f>-$G196*$J$132</f>
        <v>-563.22485351562489</v>
      </c>
      <c r="N196" s="369"/>
    </row>
    <row r="197" spans="4:25" ht="13.8" thickBot="1">
      <c r="D197" s="109"/>
      <c r="E197" s="110"/>
      <c r="F197" s="110" t="s">
        <v>73</v>
      </c>
      <c r="G197" s="109"/>
      <c r="H197" s="117"/>
      <c r="I197" s="370">
        <f>SUM(I191:J196)</f>
        <v>1413.2242187500001</v>
      </c>
      <c r="J197" s="371"/>
      <c r="K197" s="372">
        <f>SUM(K191:L196)</f>
        <v>341.80371093749989</v>
      </c>
      <c r="L197" s="370"/>
      <c r="M197" s="373">
        <f>SUM(M191:N196)</f>
        <v>4513.4619303385416</v>
      </c>
      <c r="N197" s="374"/>
      <c r="Y197" s="42" t="str">
        <f>C189</f>
        <v>Final Condition - Max Overturning Loading (Max Factors on Horizontal, Min Factors on Vertical)</v>
      </c>
    </row>
    <row r="199" spans="4:25" ht="13.8">
      <c r="H199" s="62" t="s">
        <v>118</v>
      </c>
      <c r="I199" s="375">
        <f>M197/I197</f>
        <v>3.1937337829737369</v>
      </c>
      <c r="J199" s="375"/>
      <c r="K199" s="118" t="s">
        <v>119</v>
      </c>
    </row>
    <row r="200" spans="4:25">
      <c r="H200" s="62" t="s">
        <v>120</v>
      </c>
      <c r="I200" s="375">
        <f>$G$150-I199</f>
        <v>5.626621702626311E-2</v>
      </c>
      <c r="J200" s="375"/>
      <c r="K200" s="118" t="s">
        <v>121</v>
      </c>
    </row>
    <row r="201" spans="4:25" ht="13.8">
      <c r="H201" s="62" t="s">
        <v>127</v>
      </c>
      <c r="I201" s="359">
        <f>I197*I200</f>
        <v>79.516780598958633</v>
      </c>
      <c r="J201" s="359"/>
    </row>
    <row r="203" spans="4:25">
      <c r="D203" s="42" t="s">
        <v>128</v>
      </c>
    </row>
    <row r="204" spans="4:25">
      <c r="E204" s="42" t="s">
        <v>129</v>
      </c>
    </row>
    <row r="205" spans="4:25">
      <c r="H205" s="62" t="s">
        <v>130</v>
      </c>
      <c r="I205" s="360">
        <f>I197/$G$147+I201/$K$154</f>
        <v>104.19016993516159</v>
      </c>
      <c r="J205" s="360"/>
    </row>
    <row r="206" spans="4:25">
      <c r="H206" s="62" t="s">
        <v>131</v>
      </c>
      <c r="I206" s="360">
        <f>I197/$G$147+I201/$K$155</f>
        <v>97.699004171981287</v>
      </c>
      <c r="J206" s="360"/>
    </row>
    <row r="207" spans="4:25" hidden="1"/>
    <row r="208" spans="4:25" hidden="1">
      <c r="E208" s="42" t="s">
        <v>416</v>
      </c>
    </row>
    <row r="209" spans="2:11" ht="13.8" hidden="1">
      <c r="H209" s="62" t="s">
        <v>268</v>
      </c>
      <c r="I209" s="360">
        <f>K197/SUM($Q$30:$R$31)</f>
        <v>24.414550781249993</v>
      </c>
      <c r="J209" s="360"/>
    </row>
    <row r="210" spans="2:11" ht="13.8" hidden="1">
      <c r="H210" s="62" t="s">
        <v>414</v>
      </c>
      <c r="I210" s="360">
        <f>I180</f>
        <v>0</v>
      </c>
      <c r="J210" s="360"/>
      <c r="K210" s="42" t="str">
        <f>$Q$142</f>
        <v>(per 11/7/2019 email from Terracon)</v>
      </c>
    </row>
    <row r="211" spans="2:11" hidden="1">
      <c r="H211" s="99" t="s">
        <v>91</v>
      </c>
      <c r="I211" s="361">
        <f>I181</f>
        <v>0.5</v>
      </c>
      <c r="J211" s="361"/>
    </row>
    <row r="212" spans="2:11" ht="13.8" hidden="1">
      <c r="H212" s="183" t="s">
        <v>415</v>
      </c>
      <c r="I212" s="360">
        <f>PRODUCT(I210:J211)</f>
        <v>0</v>
      </c>
      <c r="J212" s="360"/>
      <c r="K212" s="42" t="str">
        <f>IF(I212&gt;=I209,CONCATENATE("&gt; ",ROUND(I209,1)," k/pile…OK"),CONCATENATE("&lt; ",ROUND(I209,1)," k/pile…No Good"))</f>
        <v>&lt; 24.4 k/pile…No Good</v>
      </c>
    </row>
    <row r="214" spans="2:11">
      <c r="E214" s="42" t="s">
        <v>139</v>
      </c>
    </row>
    <row r="215" spans="2:11">
      <c r="H215" s="62" t="s">
        <v>130</v>
      </c>
      <c r="I215" s="360">
        <f>SQRT(I205^2+(K197/$G$145)^2)</f>
        <v>115.06464561505757</v>
      </c>
      <c r="J215" s="360"/>
      <c r="K215" s="42" t="str">
        <f>IF(I215&lt;=$G$143,CONCATENATE("&lt; ",ROUND($G$143,1)," k/pile…OK"),CONCATENATE("&gt; ",ROUND($G$143,1)," k/pile…No Good"))</f>
        <v>&lt; 182 k/pile…OK</v>
      </c>
    </row>
    <row r="216" spans="2:11">
      <c r="H216" s="62" t="s">
        <v>131</v>
      </c>
      <c r="I216" s="360">
        <f>SQRT(I206^2+M211^2)</f>
        <v>97.699004171981287</v>
      </c>
      <c r="J216" s="360"/>
      <c r="K216" s="42" t="str">
        <f>IF(I216&lt;=$G$143,CONCATENATE("&lt; ",ROUND($G$143,1)," k/pile…OK"),CONCATENATE("&gt; ",ROUND($G$143,1)," k/pile…No Good"))</f>
        <v>&lt; 182 k/pile…OK</v>
      </c>
    </row>
    <row r="218" spans="2:11">
      <c r="B218" s="5" t="s">
        <v>117</v>
      </c>
    </row>
    <row r="219" spans="2:11">
      <c r="B219" s="5"/>
      <c r="C219" s="100" t="s">
        <v>140</v>
      </c>
    </row>
    <row r="220" spans="2:11">
      <c r="B220" s="5"/>
    </row>
    <row r="221" spans="2:11">
      <c r="B221" s="5"/>
      <c r="C221" s="42" t="s">
        <v>170</v>
      </c>
    </row>
    <row r="222" spans="2:11">
      <c r="B222" s="5"/>
      <c r="H222" s="63" t="s">
        <v>55</v>
      </c>
      <c r="I222" s="418">
        <f>G31</f>
        <v>3</v>
      </c>
      <c r="J222" s="418"/>
    </row>
    <row r="223" spans="2:11">
      <c r="B223" s="5"/>
      <c r="H223" s="62" t="s">
        <v>98</v>
      </c>
      <c r="I223" s="402">
        <f>(I222)*$J$103*$J$105</f>
        <v>0.18</v>
      </c>
      <c r="J223" s="402"/>
    </row>
    <row r="224" spans="2:11">
      <c r="B224" s="5"/>
    </row>
    <row r="225" spans="2:25">
      <c r="B225" s="5"/>
      <c r="H225" s="62" t="s">
        <v>169</v>
      </c>
      <c r="I225" s="407">
        <f>I223*I222*$J$115/2</f>
        <v>13.78125</v>
      </c>
      <c r="J225" s="407"/>
    </row>
    <row r="226" spans="2:25">
      <c r="B226" s="5"/>
      <c r="H226" s="62" t="s">
        <v>100</v>
      </c>
      <c r="I226" s="422">
        <f>I225*I222/3</f>
        <v>13.78125</v>
      </c>
      <c r="J226" s="422"/>
    </row>
    <row r="227" spans="2:25" ht="13.8" thickBot="1"/>
    <row r="228" spans="2:25" ht="14.4" thickBot="1">
      <c r="D228" s="109"/>
      <c r="E228" s="110"/>
      <c r="F228" s="110"/>
      <c r="G228" s="394" t="s">
        <v>77</v>
      </c>
      <c r="H228" s="374"/>
      <c r="I228" s="395" t="s">
        <v>133</v>
      </c>
      <c r="J228" s="396"/>
      <c r="K228" s="396" t="s">
        <v>132</v>
      </c>
      <c r="L228" s="371"/>
      <c r="M228" s="397" t="s">
        <v>111</v>
      </c>
      <c r="N228" s="398"/>
    </row>
    <row r="229" spans="2:25">
      <c r="D229" s="91"/>
      <c r="E229" s="84"/>
      <c r="F229" s="108" t="str">
        <f>$G$136</f>
        <v>Substructure DL</v>
      </c>
      <c r="G229" s="387">
        <f>G161</f>
        <v>1.25</v>
      </c>
      <c r="H229" s="388"/>
      <c r="I229" s="399">
        <f>$G229*VLOOKUP($F229,$G$136:$K$139,2,0)</f>
        <v>357.23849826388886</v>
      </c>
      <c r="J229" s="400"/>
      <c r="K229" s="390"/>
      <c r="L229" s="391"/>
      <c r="M229" s="392">
        <f>$G229*VLOOKUP($F229,$G$136:$K$139,4,0)</f>
        <v>1405.6972475405091</v>
      </c>
      <c r="N229" s="393"/>
    </row>
    <row r="230" spans="2:25">
      <c r="D230" s="85"/>
      <c r="E230" s="83"/>
      <c r="F230" s="104" t="str">
        <f>$G$137</f>
        <v>Superstructure DL</v>
      </c>
      <c r="G230" s="376">
        <v>0</v>
      </c>
      <c r="H230" s="377"/>
      <c r="I230" s="378">
        <f t="shared" ref="I230:I232" si="8">$G230*VLOOKUP($F230,$G$136:$K$139,2,0)</f>
        <v>0</v>
      </c>
      <c r="J230" s="379"/>
      <c r="K230" s="380"/>
      <c r="L230" s="381"/>
      <c r="M230" s="382">
        <f t="shared" ref="M230:M232" si="9">$G230*VLOOKUP($F230,$G$136:$K$139,4,0)</f>
        <v>0</v>
      </c>
      <c r="N230" s="383"/>
    </row>
    <row r="231" spans="2:25">
      <c r="D231" s="85"/>
      <c r="E231" s="83"/>
      <c r="F231" s="104" t="str">
        <f>$G$138</f>
        <v>Approach Slab</v>
      </c>
      <c r="G231" s="376">
        <v>0</v>
      </c>
      <c r="H231" s="377"/>
      <c r="I231" s="378">
        <f t="shared" si="8"/>
        <v>0</v>
      </c>
      <c r="J231" s="379"/>
      <c r="K231" s="380"/>
      <c r="L231" s="381"/>
      <c r="M231" s="382">
        <f t="shared" si="9"/>
        <v>0</v>
      </c>
      <c r="N231" s="383"/>
    </row>
    <row r="232" spans="2:25" ht="13.8" thickBot="1">
      <c r="D232" s="125"/>
      <c r="E232" s="122"/>
      <c r="F232" s="123" t="str">
        <f>$G$139</f>
        <v>Live Load</v>
      </c>
      <c r="G232" s="362">
        <v>0</v>
      </c>
      <c r="H232" s="363"/>
      <c r="I232" s="384">
        <f t="shared" si="8"/>
        <v>0</v>
      </c>
      <c r="J232" s="385"/>
      <c r="K232" s="366"/>
      <c r="L232" s="386"/>
      <c r="M232" s="368">
        <f t="shared" si="9"/>
        <v>0</v>
      </c>
      <c r="N232" s="369"/>
    </row>
    <row r="233" spans="2:25">
      <c r="D233" s="105"/>
      <c r="E233" s="106"/>
      <c r="F233" s="107" t="s">
        <v>1</v>
      </c>
      <c r="G233" s="387">
        <f>G165</f>
        <v>1.75</v>
      </c>
      <c r="H233" s="388"/>
      <c r="I233" s="389"/>
      <c r="J233" s="390"/>
      <c r="K233" s="390">
        <f>$G233*$J$109</f>
        <v>120.58593749999997</v>
      </c>
      <c r="L233" s="391"/>
      <c r="M233" s="392">
        <f>-$G233*$J$110</f>
        <v>-180.87890624999994</v>
      </c>
      <c r="N233" s="393"/>
    </row>
    <row r="234" spans="2:25" ht="13.8" thickBot="1">
      <c r="D234" s="114"/>
      <c r="E234" s="115"/>
      <c r="F234" s="116" t="s">
        <v>0</v>
      </c>
      <c r="G234" s="540">
        <f>G166</f>
        <v>1.5</v>
      </c>
      <c r="H234" s="541"/>
      <c r="I234" s="364"/>
      <c r="J234" s="365"/>
      <c r="K234" s="366">
        <f>$G234*I225</f>
        <v>20.671875</v>
      </c>
      <c r="L234" s="367"/>
      <c r="M234" s="368">
        <f>-$G234*I226</f>
        <v>-20.671875</v>
      </c>
      <c r="N234" s="369"/>
    </row>
    <row r="235" spans="2:25" ht="13.8" thickBot="1">
      <c r="D235" s="109"/>
      <c r="E235" s="110"/>
      <c r="F235" s="110" t="s">
        <v>73</v>
      </c>
      <c r="G235" s="109"/>
      <c r="H235" s="117"/>
      <c r="I235" s="370">
        <f>SUM(I229:J234)</f>
        <v>357.23849826388886</v>
      </c>
      <c r="J235" s="371"/>
      <c r="K235" s="372">
        <f>SUM(K229:L234)</f>
        <v>141.25781249999997</v>
      </c>
      <c r="L235" s="370"/>
      <c r="M235" s="373">
        <f>SUM(M229:N234)</f>
        <v>1204.1464662905091</v>
      </c>
      <c r="N235" s="374"/>
      <c r="Y235" s="42" t="str">
        <f>C219</f>
        <v>Construction Condition - No Superstructure</v>
      </c>
    </row>
    <row r="237" spans="2:25" ht="13.8">
      <c r="H237" s="62" t="s">
        <v>118</v>
      </c>
      <c r="I237" s="375">
        <f>M235/I235</f>
        <v>3.3707074465446247</v>
      </c>
      <c r="J237" s="375"/>
      <c r="K237" s="118" t="s">
        <v>119</v>
      </c>
    </row>
    <row r="238" spans="2:25">
      <c r="H238" s="62" t="s">
        <v>120</v>
      </c>
      <c r="I238" s="375">
        <f>$G$150-I237</f>
        <v>-0.12070744654462473</v>
      </c>
      <c r="J238" s="375"/>
      <c r="K238" s="118" t="s">
        <v>121</v>
      </c>
    </row>
    <row r="239" spans="2:25" ht="13.8">
      <c r="H239" s="62" t="s">
        <v>127</v>
      </c>
      <c r="I239" s="359">
        <f>I235*I238</f>
        <v>-43.121346932870381</v>
      </c>
      <c r="J239" s="359"/>
    </row>
    <row r="241" spans="2:11">
      <c r="D241" s="42" t="s">
        <v>128</v>
      </c>
    </row>
    <row r="242" spans="2:11">
      <c r="E242" s="42" t="s">
        <v>129</v>
      </c>
    </row>
    <row r="243" spans="2:11">
      <c r="H243" s="62" t="s">
        <v>130</v>
      </c>
      <c r="I243" s="360">
        <f>I235/$G$147+I239/$K$154</f>
        <v>23.756980613425924</v>
      </c>
      <c r="J243" s="360"/>
    </row>
    <row r="244" spans="2:11">
      <c r="H244" s="62" t="s">
        <v>131</v>
      </c>
      <c r="I244" s="360">
        <f>I235/$G$147+I239/$K$155</f>
        <v>27.277090567129626</v>
      </c>
      <c r="J244" s="360"/>
    </row>
    <row r="245" spans="2:11" hidden="1"/>
    <row r="246" spans="2:11" hidden="1">
      <c r="E246" s="42" t="s">
        <v>416</v>
      </c>
    </row>
    <row r="247" spans="2:11" ht="13.8" hidden="1">
      <c r="H247" s="62" t="s">
        <v>268</v>
      </c>
      <c r="I247" s="360">
        <f>K235/SUM($Q$30:$R$31)</f>
        <v>10.089843749999998</v>
      </c>
      <c r="J247" s="360"/>
    </row>
    <row r="248" spans="2:11" ht="13.8" hidden="1">
      <c r="H248" s="62" t="s">
        <v>414</v>
      </c>
      <c r="I248" s="360">
        <f>I218</f>
        <v>0</v>
      </c>
      <c r="J248" s="360"/>
      <c r="K248" s="42" t="str">
        <f>$Q$142</f>
        <v>(per 11/7/2019 email from Terracon)</v>
      </c>
    </row>
    <row r="249" spans="2:11" hidden="1">
      <c r="H249" s="99" t="s">
        <v>91</v>
      </c>
      <c r="I249" s="361">
        <f>I219</f>
        <v>0</v>
      </c>
      <c r="J249" s="361"/>
    </row>
    <row r="250" spans="2:11" ht="13.8" hidden="1">
      <c r="H250" s="183" t="s">
        <v>415</v>
      </c>
      <c r="I250" s="360">
        <f>PRODUCT(I248:J249)</f>
        <v>0</v>
      </c>
      <c r="J250" s="360"/>
      <c r="K250" s="42" t="str">
        <f>IF(I250&gt;=I247,CONCATENATE("&gt; ",ROUND(I247,1)," k/pile…OK"),CONCATENATE("&lt; ",ROUND(I247,1)," k/pile…No Good"))</f>
        <v>&lt; 10.1 k/pile…No Good</v>
      </c>
    </row>
    <row r="252" spans="2:11">
      <c r="E252" s="42" t="s">
        <v>139</v>
      </c>
    </row>
    <row r="253" spans="2:11">
      <c r="H253" s="62" t="s">
        <v>130</v>
      </c>
      <c r="I253" s="360">
        <f>SQRT(I243^2+(K235/$G$145)^2)</f>
        <v>31.17072208763139</v>
      </c>
      <c r="J253" s="360"/>
      <c r="K253" s="42" t="str">
        <f>IF(I253&lt;=$G$143,CONCATENATE("&lt; ",ROUND($G$143,1)," k/pile…OK"),CONCATENATE("&gt; ",ROUND($G$143,1)," k/pile…No Good"))</f>
        <v>&lt; 182 k/pile…OK</v>
      </c>
    </row>
    <row r="254" spans="2:11">
      <c r="H254" s="62" t="s">
        <v>131</v>
      </c>
      <c r="I254" s="360">
        <f>SQRT(I244^2+M249^2)</f>
        <v>27.277090567129626</v>
      </c>
      <c r="J254" s="360"/>
      <c r="K254" s="42" t="str">
        <f>IF(I254&lt;=$G$143,CONCATENATE("&lt; ",ROUND($G$143,1)," k/pile…OK"),CONCATENATE("&gt; ",ROUND($G$143,1)," k/pile…No Good"))</f>
        <v>&lt; 182 k/pile…OK</v>
      </c>
    </row>
    <row r="256" spans="2:11">
      <c r="B256" s="5" t="s">
        <v>117</v>
      </c>
    </row>
    <row r="257" spans="3:25" ht="13.8" thickBot="1">
      <c r="C257" s="100" t="s">
        <v>147</v>
      </c>
    </row>
    <row r="258" spans="3:25" ht="14.4" thickBot="1">
      <c r="D258" s="109"/>
      <c r="E258" s="110"/>
      <c r="F258" s="110"/>
      <c r="G258" s="394" t="s">
        <v>77</v>
      </c>
      <c r="H258" s="374"/>
      <c r="I258" s="395" t="s">
        <v>133</v>
      </c>
      <c r="J258" s="396"/>
      <c r="K258" s="396" t="s">
        <v>132</v>
      </c>
      <c r="L258" s="371"/>
      <c r="M258" s="397" t="s">
        <v>111</v>
      </c>
      <c r="N258" s="398"/>
    </row>
    <row r="259" spans="3:25">
      <c r="D259" s="91"/>
      <c r="E259" s="84"/>
      <c r="F259" s="108" t="str">
        <f>$G$136</f>
        <v>Substructure DL</v>
      </c>
      <c r="G259" s="387">
        <f>G161</f>
        <v>1.25</v>
      </c>
      <c r="H259" s="388"/>
      <c r="I259" s="399">
        <f>$G259*VLOOKUP($F259,$G$136:$K$139,2,0)</f>
        <v>357.23849826388886</v>
      </c>
      <c r="J259" s="400"/>
      <c r="K259" s="390"/>
      <c r="L259" s="391"/>
      <c r="M259" s="392">
        <f>$G259*VLOOKUP($F259,$G$136:$K$139,4,0)</f>
        <v>1405.6972475405091</v>
      </c>
      <c r="N259" s="393"/>
    </row>
    <row r="260" spans="3:25">
      <c r="D260" s="85"/>
      <c r="E260" s="83"/>
      <c r="F260" s="104" t="str">
        <f>$G$137</f>
        <v>Superstructure DL</v>
      </c>
      <c r="G260" s="376">
        <f>G162</f>
        <v>1.25</v>
      </c>
      <c r="H260" s="377"/>
      <c r="I260" s="378">
        <f t="shared" ref="I260:I262" si="10">$G260*VLOOKUP($F260,$G$136:$K$139,2,0)</f>
        <v>838.50694444444446</v>
      </c>
      <c r="J260" s="379"/>
      <c r="K260" s="380"/>
      <c r="L260" s="381"/>
      <c r="M260" s="382">
        <f t="shared" ref="M260:M262" si="11">$G260*VLOOKUP($F260,$G$136:$K$139,4,0)</f>
        <v>2837.7316623263887</v>
      </c>
      <c r="N260" s="383"/>
    </row>
    <row r="261" spans="3:25">
      <c r="D261" s="85"/>
      <c r="E261" s="83"/>
      <c r="F261" s="104" t="str">
        <f>$G$138</f>
        <v>Approach Slab</v>
      </c>
      <c r="G261" s="376">
        <v>0</v>
      </c>
      <c r="H261" s="377"/>
      <c r="I261" s="378">
        <f t="shared" si="10"/>
        <v>0</v>
      </c>
      <c r="J261" s="379"/>
      <c r="K261" s="380"/>
      <c r="L261" s="381"/>
      <c r="M261" s="382">
        <f t="shared" si="11"/>
        <v>0</v>
      </c>
      <c r="N261" s="383"/>
    </row>
    <row r="262" spans="3:25" ht="13.8" thickBot="1">
      <c r="D262" s="125"/>
      <c r="E262" s="122"/>
      <c r="F262" s="123" t="str">
        <f>$G$139</f>
        <v>Live Load</v>
      </c>
      <c r="G262" s="362">
        <v>1.75</v>
      </c>
      <c r="H262" s="363"/>
      <c r="I262" s="384">
        <f t="shared" si="10"/>
        <v>416.5</v>
      </c>
      <c r="J262" s="385"/>
      <c r="K262" s="366"/>
      <c r="L262" s="386"/>
      <c r="M262" s="368">
        <f t="shared" si="11"/>
        <v>1353.625</v>
      </c>
      <c r="N262" s="369"/>
    </row>
    <row r="263" spans="3:25">
      <c r="D263" s="105"/>
      <c r="E263" s="106"/>
      <c r="F263" s="107" t="s">
        <v>1</v>
      </c>
      <c r="G263" s="387">
        <f>G165</f>
        <v>1.75</v>
      </c>
      <c r="H263" s="388"/>
      <c r="I263" s="389"/>
      <c r="J263" s="390"/>
      <c r="K263" s="390">
        <f>$G263*$J$109</f>
        <v>120.58593749999997</v>
      </c>
      <c r="L263" s="391"/>
      <c r="M263" s="392">
        <f>-$G263*$J$110</f>
        <v>-180.87890624999994</v>
      </c>
      <c r="N263" s="393"/>
    </row>
    <row r="264" spans="3:25" ht="13.8" thickBot="1">
      <c r="D264" s="114"/>
      <c r="E264" s="115"/>
      <c r="F264" s="116" t="s">
        <v>0</v>
      </c>
      <c r="G264" s="362">
        <f>G166</f>
        <v>1.5</v>
      </c>
      <c r="H264" s="363"/>
      <c r="I264" s="364"/>
      <c r="J264" s="365"/>
      <c r="K264" s="366">
        <f>$G264*$J$131</f>
        <v>221.21777343749994</v>
      </c>
      <c r="L264" s="367"/>
      <c r="M264" s="368">
        <f>-$G264*$J$132</f>
        <v>-563.22485351562489</v>
      </c>
      <c r="N264" s="369"/>
    </row>
    <row r="265" spans="3:25" ht="13.8" thickBot="1">
      <c r="D265" s="109"/>
      <c r="E265" s="110"/>
      <c r="F265" s="110" t="s">
        <v>73</v>
      </c>
      <c r="G265" s="109"/>
      <c r="H265" s="117"/>
      <c r="I265" s="370">
        <f>SUM(I259:J264)</f>
        <v>1612.2454427083333</v>
      </c>
      <c r="J265" s="371"/>
      <c r="K265" s="372">
        <f>SUM(K259:L264)</f>
        <v>341.80371093749989</v>
      </c>
      <c r="L265" s="370"/>
      <c r="M265" s="373">
        <f>SUM(M259:N264)</f>
        <v>4852.9501501012728</v>
      </c>
      <c r="N265" s="374"/>
      <c r="Y265" s="42" t="str">
        <f>C257</f>
        <v>Construction Condition - Fully Constructed without Approach Slab</v>
      </c>
    </row>
    <row r="267" spans="3:25" ht="13.8">
      <c r="H267" s="62" t="s">
        <v>118</v>
      </c>
      <c r="I267" s="375">
        <f>M265/I265</f>
        <v>3.0100566709923746</v>
      </c>
      <c r="J267" s="375"/>
      <c r="K267" s="118" t="s">
        <v>119</v>
      </c>
    </row>
    <row r="268" spans="3:25">
      <c r="H268" s="62" t="s">
        <v>120</v>
      </c>
      <c r="I268" s="375">
        <f>$G$150-I267</f>
        <v>0.23994332900762538</v>
      </c>
      <c r="J268" s="375"/>
      <c r="K268" s="118" t="s">
        <v>121</v>
      </c>
    </row>
    <row r="269" spans="3:25" ht="13.8">
      <c r="H269" s="62" t="s">
        <v>127</v>
      </c>
      <c r="I269" s="359">
        <f>I265*I268</f>
        <v>386.84753870081028</v>
      </c>
      <c r="J269" s="359"/>
    </row>
    <row r="271" spans="3:25">
      <c r="D271" s="42" t="s">
        <v>128</v>
      </c>
    </row>
    <row r="272" spans="3:25">
      <c r="E272" s="42" t="s">
        <v>129</v>
      </c>
    </row>
    <row r="273" spans="2:11">
      <c r="H273" s="62" t="s">
        <v>130</v>
      </c>
      <c r="I273" s="360">
        <f>I265/$G$147+I269/$K$154</f>
        <v>130.95008422205689</v>
      </c>
      <c r="J273" s="360"/>
    </row>
    <row r="274" spans="2:11">
      <c r="H274" s="62" t="s">
        <v>131</v>
      </c>
      <c r="I274" s="360">
        <f>I265/$G$147+I269/$K$155</f>
        <v>99.370693307705025</v>
      </c>
      <c r="J274" s="360"/>
    </row>
    <row r="275" spans="2:11" hidden="1"/>
    <row r="276" spans="2:11" hidden="1">
      <c r="E276" s="42" t="s">
        <v>416</v>
      </c>
    </row>
    <row r="277" spans="2:11" ht="13.8" hidden="1">
      <c r="H277" s="62" t="s">
        <v>268</v>
      </c>
      <c r="I277" s="360">
        <f>K265/SUM($Q$30:$R$31)</f>
        <v>24.414550781249993</v>
      </c>
      <c r="J277" s="360"/>
    </row>
    <row r="278" spans="2:11" ht="13.8" hidden="1">
      <c r="H278" s="62" t="s">
        <v>414</v>
      </c>
      <c r="I278" s="360">
        <f>I248</f>
        <v>0</v>
      </c>
      <c r="J278" s="360"/>
      <c r="K278" s="42" t="str">
        <f>$Q$142</f>
        <v>(per 11/7/2019 email from Terracon)</v>
      </c>
    </row>
    <row r="279" spans="2:11" hidden="1">
      <c r="H279" s="99" t="s">
        <v>91</v>
      </c>
      <c r="I279" s="361">
        <f>I249</f>
        <v>0</v>
      </c>
      <c r="J279" s="361"/>
    </row>
    <row r="280" spans="2:11" ht="13.8" hidden="1">
      <c r="H280" s="183" t="s">
        <v>415</v>
      </c>
      <c r="I280" s="360">
        <f>PRODUCT(I278:J279)</f>
        <v>0</v>
      </c>
      <c r="J280" s="360"/>
      <c r="K280" s="42" t="str">
        <f>IF(I280&gt;=I277,CONCATENATE("&gt; ",ROUND(I277,1)," k/pile…OK"),CONCATENATE("&lt; ",ROUND(I277,1)," k/pile…No Good"))</f>
        <v>&lt; 24.4 k/pile…No Good</v>
      </c>
    </row>
    <row r="282" spans="2:11">
      <c r="E282" s="42" t="s">
        <v>139</v>
      </c>
    </row>
    <row r="283" spans="2:11">
      <c r="H283" s="62" t="s">
        <v>130</v>
      </c>
      <c r="I283" s="360">
        <f>SQRT(I273^2+(K265/$G$145)^2)</f>
        <v>139.75766782958542</v>
      </c>
      <c r="J283" s="360"/>
      <c r="K283" s="42" t="str">
        <f>IF(I283&lt;=$G$143,CONCATENATE("&lt; ",ROUND($G$143,1)," k/pile…OK"),CONCATENATE("&gt; ",ROUND($G$143,1)," k/pile…No Good"))</f>
        <v>&lt; 182 k/pile…OK</v>
      </c>
    </row>
    <row r="284" spans="2:11">
      <c r="H284" s="62" t="s">
        <v>131</v>
      </c>
      <c r="I284" s="360">
        <f>SQRT(I274^2+M279^2)</f>
        <v>99.370693307705025</v>
      </c>
      <c r="J284" s="360"/>
      <c r="K284" s="42" t="str">
        <f>IF(I284&lt;=$G$143,CONCATENATE("&lt; ",ROUND($G$143,1)," k/pile…OK"),CONCATENATE("&gt; ",ROUND($G$143,1)," k/pile…No Good"))</f>
        <v>&lt; 182 k/pile…OK</v>
      </c>
    </row>
    <row r="287" spans="2:11">
      <c r="B287" s="5" t="s">
        <v>117</v>
      </c>
    </row>
    <row r="288" spans="2:11" ht="13.8" thickBot="1">
      <c r="C288" s="100" t="s">
        <v>466</v>
      </c>
    </row>
    <row r="289" spans="4:25" ht="14.4" thickBot="1">
      <c r="D289" s="109"/>
      <c r="E289" s="110"/>
      <c r="F289" s="110"/>
      <c r="G289" s="394" t="s">
        <v>77</v>
      </c>
      <c r="H289" s="374"/>
      <c r="I289" s="395" t="s">
        <v>133</v>
      </c>
      <c r="J289" s="396"/>
      <c r="K289" s="396" t="s">
        <v>132</v>
      </c>
      <c r="L289" s="371"/>
      <c r="M289" s="397" t="s">
        <v>111</v>
      </c>
      <c r="N289" s="398"/>
    </row>
    <row r="290" spans="4:25">
      <c r="D290" s="91"/>
      <c r="E290" s="84"/>
      <c r="F290" s="108" t="str">
        <f>$G$136</f>
        <v>Substructure DL</v>
      </c>
      <c r="G290" s="387">
        <v>1</v>
      </c>
      <c r="H290" s="388"/>
      <c r="I290" s="399">
        <f>$G290*VLOOKUP($F290,$G$136:$K$139,2,0)</f>
        <v>285.79079861111109</v>
      </c>
      <c r="J290" s="400"/>
      <c r="K290" s="390"/>
      <c r="L290" s="391"/>
      <c r="M290" s="392">
        <f>$G290*VLOOKUP($F290,$G$136:$K$139,4,0)</f>
        <v>1124.5577980324074</v>
      </c>
      <c r="N290" s="393"/>
    </row>
    <row r="291" spans="4:25">
      <c r="D291" s="85"/>
      <c r="E291" s="83"/>
      <c r="F291" s="104" t="str">
        <f>$G$137</f>
        <v>Superstructure DL</v>
      </c>
      <c r="G291" s="376">
        <v>1</v>
      </c>
      <c r="H291" s="377"/>
      <c r="I291" s="378">
        <f t="shared" ref="I291:I293" si="12">$G291*VLOOKUP($F291,$G$136:$K$139,2,0)</f>
        <v>670.80555555555554</v>
      </c>
      <c r="J291" s="379"/>
      <c r="K291" s="380"/>
      <c r="L291" s="381"/>
      <c r="M291" s="382">
        <f t="shared" ref="M291:M293" si="13">$G291*VLOOKUP($F291,$G$136:$K$139,4,0)</f>
        <v>2270.1853298611109</v>
      </c>
      <c r="N291" s="383"/>
    </row>
    <row r="292" spans="4:25">
      <c r="D292" s="85"/>
      <c r="E292" s="83"/>
      <c r="F292" s="104" t="str">
        <f>$G$138</f>
        <v>Approach Slab</v>
      </c>
      <c r="G292" s="376">
        <v>1</v>
      </c>
      <c r="H292" s="377"/>
      <c r="I292" s="378">
        <f t="shared" si="12"/>
        <v>150.875</v>
      </c>
      <c r="J292" s="379"/>
      <c r="K292" s="380"/>
      <c r="L292" s="381"/>
      <c r="M292" s="382">
        <f t="shared" si="13"/>
        <v>942.96875</v>
      </c>
      <c r="N292" s="383"/>
    </row>
    <row r="293" spans="4:25" ht="13.8" thickBot="1">
      <c r="D293" s="125"/>
      <c r="E293" s="122"/>
      <c r="F293" s="123" t="str">
        <f>$G$139</f>
        <v>Live Load</v>
      </c>
      <c r="G293" s="362">
        <v>1</v>
      </c>
      <c r="H293" s="363"/>
      <c r="I293" s="384">
        <f t="shared" si="12"/>
        <v>238</v>
      </c>
      <c r="J293" s="385"/>
      <c r="K293" s="366"/>
      <c r="L293" s="386"/>
      <c r="M293" s="368">
        <f t="shared" si="13"/>
        <v>773.5</v>
      </c>
      <c r="N293" s="369"/>
    </row>
    <row r="294" spans="4:25">
      <c r="D294" s="105"/>
      <c r="E294" s="106"/>
      <c r="F294" s="107" t="s">
        <v>1</v>
      </c>
      <c r="G294" s="387">
        <v>1</v>
      </c>
      <c r="H294" s="388"/>
      <c r="I294" s="389"/>
      <c r="J294" s="390"/>
      <c r="K294" s="390">
        <f>$G294*$J$109</f>
        <v>68.906249999999986</v>
      </c>
      <c r="L294" s="391"/>
      <c r="M294" s="392">
        <f>-$G294*$J$110</f>
        <v>-103.35937499999997</v>
      </c>
      <c r="N294" s="393"/>
    </row>
    <row r="295" spans="4:25" ht="13.8" thickBot="1">
      <c r="D295" s="114"/>
      <c r="E295" s="115"/>
      <c r="F295" s="116" t="s">
        <v>0</v>
      </c>
      <c r="G295" s="362">
        <v>1</v>
      </c>
      <c r="H295" s="363"/>
      <c r="I295" s="364"/>
      <c r="J295" s="365"/>
      <c r="K295" s="366">
        <f>$G295*$J$131</f>
        <v>147.47851562499997</v>
      </c>
      <c r="L295" s="367"/>
      <c r="M295" s="368">
        <f>-$G295*$J$132</f>
        <v>-375.48323567708326</v>
      </c>
      <c r="N295" s="369"/>
    </row>
    <row r="296" spans="4:25" ht="13.8" thickBot="1">
      <c r="D296" s="109"/>
      <c r="E296" s="110"/>
      <c r="F296" s="110" t="s">
        <v>73</v>
      </c>
      <c r="G296" s="109"/>
      <c r="H296" s="117"/>
      <c r="I296" s="370">
        <f>SUM(I290:J295)</f>
        <v>1345.4713541666665</v>
      </c>
      <c r="J296" s="371"/>
      <c r="K296" s="372">
        <f>SUM(K290:L295)</f>
        <v>216.38476562499994</v>
      </c>
      <c r="L296" s="370"/>
      <c r="M296" s="373">
        <f>SUM(M290:N295)</f>
        <v>4632.3692672164352</v>
      </c>
      <c r="N296" s="374"/>
      <c r="Y296" s="42" t="str">
        <f>C288</f>
        <v>Service Loads - Fully Constructed</v>
      </c>
    </row>
    <row r="298" spans="4:25" ht="13.8">
      <c r="H298" s="62" t="s">
        <v>118</v>
      </c>
      <c r="I298" s="375">
        <f>M296/I296</f>
        <v>3.4429341456218125</v>
      </c>
      <c r="J298" s="375"/>
      <c r="K298" s="118" t="s">
        <v>119</v>
      </c>
    </row>
    <row r="299" spans="4:25">
      <c r="H299" s="62" t="s">
        <v>120</v>
      </c>
      <c r="I299" s="375">
        <f>$G$150-I298</f>
        <v>-0.19293414562181255</v>
      </c>
      <c r="J299" s="375"/>
      <c r="K299" s="118" t="s">
        <v>121</v>
      </c>
    </row>
    <row r="300" spans="4:25" ht="13.8">
      <c r="H300" s="62" t="s">
        <v>127</v>
      </c>
      <c r="I300" s="359">
        <f>I296*I299</f>
        <v>-259.58736617476899</v>
      </c>
      <c r="J300" s="359"/>
    </row>
    <row r="302" spans="4:25">
      <c r="D302" s="42" t="s">
        <v>128</v>
      </c>
    </row>
    <row r="303" spans="4:25">
      <c r="E303" s="42" t="s">
        <v>129</v>
      </c>
    </row>
    <row r="304" spans="4:25">
      <c r="H304" s="62" t="s">
        <v>130</v>
      </c>
      <c r="I304" s="360">
        <f>I296/$G$147+I300/$K$154</f>
        <v>85.509694025179485</v>
      </c>
      <c r="J304" s="360"/>
    </row>
    <row r="305" spans="2:11">
      <c r="H305" s="62" t="s">
        <v>131</v>
      </c>
      <c r="I305" s="360">
        <f>I296/$G$147+I300/$K$155</f>
        <v>106.70049942720145</v>
      </c>
      <c r="J305" s="360"/>
    </row>
    <row r="306" spans="2:11" hidden="1"/>
    <row r="307" spans="2:11" hidden="1">
      <c r="E307" s="42" t="s">
        <v>416</v>
      </c>
    </row>
    <row r="308" spans="2:11" ht="13.8" hidden="1">
      <c r="H308" s="62" t="s">
        <v>268</v>
      </c>
      <c r="I308" s="360">
        <f>K296/SUM($Q$30:$R$31)</f>
        <v>15.456054687499996</v>
      </c>
      <c r="J308" s="360"/>
    </row>
    <row r="309" spans="2:11" ht="13.8" hidden="1">
      <c r="H309" s="62" t="s">
        <v>414</v>
      </c>
      <c r="I309" s="360">
        <f>I279</f>
        <v>0</v>
      </c>
      <c r="J309" s="360"/>
      <c r="K309" s="42" t="str">
        <f>$Q$142</f>
        <v>(per 11/7/2019 email from Terracon)</v>
      </c>
    </row>
    <row r="310" spans="2:11" hidden="1">
      <c r="H310" s="99" t="s">
        <v>91</v>
      </c>
      <c r="I310" s="361">
        <f>I280</f>
        <v>0</v>
      </c>
      <c r="J310" s="361"/>
    </row>
    <row r="311" spans="2:11" ht="13.8" hidden="1">
      <c r="H311" s="183" t="s">
        <v>415</v>
      </c>
      <c r="I311" s="360">
        <f>PRODUCT(I309:J310)</f>
        <v>0</v>
      </c>
      <c r="J311" s="360"/>
      <c r="K311" s="42" t="str">
        <f>IF(I311&gt;=I308,CONCATENATE("&gt; ",ROUND(I308,1)," k/pile…OK"),CONCATENATE("&lt; ",ROUND(I308,1)," k/pile…No Good"))</f>
        <v>&lt; 15.5 k/pile…No Good</v>
      </c>
    </row>
    <row r="313" spans="2:11">
      <c r="E313" s="42" t="s">
        <v>139</v>
      </c>
    </row>
    <row r="314" spans="2:11">
      <c r="H314" s="62" t="s">
        <v>130</v>
      </c>
      <c r="I314" s="360">
        <f>SQRT(I304^2+(K296/$G$145)^2)</f>
        <v>90.925608484583591</v>
      </c>
      <c r="J314" s="360"/>
      <c r="K314" s="42" t="str">
        <f>IF(I314&lt;=$G$143,CONCATENATE("&lt; ",ROUND($G$143,1)," k/pile…OK"),CONCATENATE("&gt; ",ROUND($G$143,1)," k/pile…No Good"))</f>
        <v>&lt; 182 k/pile…OK</v>
      </c>
    </row>
    <row r="315" spans="2:11">
      <c r="H315" s="62" t="s">
        <v>131</v>
      </c>
      <c r="I315" s="360">
        <f>SQRT(I305^2+M310^2)</f>
        <v>106.70049942720145</v>
      </c>
      <c r="J315" s="360"/>
      <c r="K315" s="42" t="str">
        <f>IF(I315&lt;=$G$143,CONCATENATE("&lt; ",ROUND($G$143,1)," k/pile…OK"),CONCATENATE("&gt; ",ROUND($G$143,1)," k/pile…No Good"))</f>
        <v>&lt; 182 k/pile…OK</v>
      </c>
    </row>
    <row r="317" spans="2:11">
      <c r="B317" s="5" t="s">
        <v>171</v>
      </c>
    </row>
    <row r="318" spans="2:11">
      <c r="C318" s="100" t="s">
        <v>172</v>
      </c>
    </row>
    <row r="319" spans="2:11" ht="13.8">
      <c r="E319" s="62"/>
      <c r="G319" s="62"/>
      <c r="I319" s="561" t="s">
        <v>133</v>
      </c>
      <c r="J319" s="561"/>
    </row>
    <row r="320" spans="2:11" ht="13.8">
      <c r="E320" s="62"/>
      <c r="G320" s="62"/>
      <c r="H320" s="62" t="s">
        <v>174</v>
      </c>
      <c r="I320" s="550">
        <f>MAX(I167,I235,I265)</f>
        <v>1800.8391927083333</v>
      </c>
      <c r="J320" s="550"/>
      <c r="K320" s="42" t="str">
        <f>VLOOKUP(I320,$I$167:$Y$265,17,0)</f>
        <v>Final Condition - Max Load Factors</v>
      </c>
    </row>
    <row r="321" spans="5:14" ht="13.8" thickBot="1">
      <c r="E321" s="62"/>
      <c r="G321" s="62"/>
      <c r="H321" s="62"/>
      <c r="I321" s="124"/>
      <c r="J321" s="124"/>
    </row>
    <row r="322" spans="5:14" ht="13.8" thickBot="1">
      <c r="E322" s="62"/>
      <c r="G322" s="62"/>
      <c r="H322" s="62"/>
      <c r="I322" s="553"/>
      <c r="J322" s="553"/>
      <c r="K322" s="135" t="s">
        <v>177</v>
      </c>
      <c r="L322" s="136">
        <v>1.3</v>
      </c>
    </row>
    <row r="323" spans="5:14" ht="14.4" thickBot="1">
      <c r="F323" s="109"/>
      <c r="G323" s="110"/>
      <c r="H323" s="110"/>
      <c r="I323" s="394" t="s">
        <v>77</v>
      </c>
      <c r="J323" s="371"/>
      <c r="K323" s="397" t="s">
        <v>110</v>
      </c>
      <c r="L323" s="398"/>
      <c r="M323" s="397" t="s">
        <v>176</v>
      </c>
      <c r="N323" s="398"/>
    </row>
    <row r="324" spans="5:14">
      <c r="F324" s="91"/>
      <c r="G324" s="84"/>
      <c r="H324" s="108" t="str">
        <f>$G$136</f>
        <v>Substructure DL</v>
      </c>
      <c r="I324" s="559">
        <f>G161</f>
        <v>1.25</v>
      </c>
      <c r="J324" s="560"/>
      <c r="K324" s="399">
        <f>$I324*VLOOKUP($H324,$G$136:$K$139,2,0)</f>
        <v>357.23849826388886</v>
      </c>
      <c r="L324" s="551"/>
      <c r="M324" s="399">
        <f>VLOOKUP($H324,$G$136:$K$139,2,0)</f>
        <v>285.79079861111109</v>
      </c>
      <c r="N324" s="551"/>
    </row>
    <row r="325" spans="5:14">
      <c r="F325" s="85"/>
      <c r="G325" s="83"/>
      <c r="H325" s="104" t="str">
        <f>$G$137</f>
        <v>Superstructure DL</v>
      </c>
      <c r="I325" s="555">
        <f>G162</f>
        <v>1.25</v>
      </c>
      <c r="J325" s="556"/>
      <c r="K325" s="378">
        <f>$I325*VLOOKUP($H325,$G$136:$K$139,2,0)</f>
        <v>838.50694444444446</v>
      </c>
      <c r="L325" s="552"/>
      <c r="M325" s="378">
        <f t="shared" ref="M325:M327" si="14">VLOOKUP($H325,$G$136:$K$139,2,0)</f>
        <v>670.80555555555554</v>
      </c>
      <c r="N325" s="552"/>
    </row>
    <row r="326" spans="5:14">
      <c r="F326" s="85"/>
      <c r="G326" s="83"/>
      <c r="H326" s="104" t="str">
        <f>$G$138</f>
        <v>Approach Slab</v>
      </c>
      <c r="I326" s="555">
        <v>1</v>
      </c>
      <c r="J326" s="556"/>
      <c r="K326" s="378">
        <f>$I326*VLOOKUP($H326,$G$136:$K$139,2,0)</f>
        <v>150.875</v>
      </c>
      <c r="L326" s="552"/>
      <c r="M326" s="378">
        <f t="shared" si="14"/>
        <v>150.875</v>
      </c>
      <c r="N326" s="552"/>
    </row>
    <row r="327" spans="5:14" ht="13.8" thickBot="1">
      <c r="F327" s="125"/>
      <c r="G327" s="122"/>
      <c r="H327" s="123" t="str">
        <f>$G$139</f>
        <v>Live Load</v>
      </c>
      <c r="I327" s="557">
        <v>1.67</v>
      </c>
      <c r="J327" s="558"/>
      <c r="K327" s="384">
        <f>$I327*VLOOKUP($H327,$G$136:$K$139,2,0)</f>
        <v>397.46</v>
      </c>
      <c r="L327" s="386"/>
      <c r="M327" s="384">
        <f t="shared" si="14"/>
        <v>238</v>
      </c>
      <c r="N327" s="386"/>
    </row>
    <row r="328" spans="5:14" ht="13.8" thickBot="1">
      <c r="F328" s="109"/>
      <c r="G328" s="110"/>
      <c r="H328" s="110" t="s">
        <v>73</v>
      </c>
      <c r="I328" s="109"/>
      <c r="J328" s="117"/>
      <c r="K328" s="370">
        <f>L322*SUM(K324:L327)</f>
        <v>2267.3045755208332</v>
      </c>
      <c r="L328" s="374"/>
      <c r="M328" s="370">
        <f>SUM(M324:N327)</f>
        <v>1345.4713541666665</v>
      </c>
      <c r="N328" s="374"/>
    </row>
    <row r="330" spans="5:14">
      <c r="J330" s="62" t="s">
        <v>175</v>
      </c>
      <c r="K330" s="553">
        <f>K328/$G$45</f>
        <v>44.420661071428569</v>
      </c>
      <c r="L330" s="553"/>
      <c r="M330" s="553">
        <f>M328/$G$45</f>
        <v>26.360255102040814</v>
      </c>
      <c r="N330" s="553"/>
    </row>
    <row r="331" spans="5:14">
      <c r="J331" s="62" t="s">
        <v>178</v>
      </c>
      <c r="K331" s="554">
        <f>K330*$Q$32^2/8</f>
        <v>355.36528857142855</v>
      </c>
      <c r="L331" s="554"/>
      <c r="M331" s="554">
        <f>M330*$Q$32^2/8</f>
        <v>210.88204081632651</v>
      </c>
      <c r="N331" s="554"/>
    </row>
    <row r="332" spans="5:14">
      <c r="J332" s="62" t="s">
        <v>212</v>
      </c>
      <c r="K332" s="550">
        <f>K330*$Q$32</f>
        <v>355.36528857142855</v>
      </c>
      <c r="L332" s="550"/>
      <c r="M332" s="550">
        <f>M330*$Q$32</f>
        <v>210.88204081632651</v>
      </c>
      <c r="N332" s="550"/>
    </row>
  </sheetData>
  <mergeCells count="533">
    <mergeCell ref="I211:J211"/>
    <mergeCell ref="I215:J215"/>
    <mergeCell ref="I216:J216"/>
    <mergeCell ref="M265:N265"/>
    <mergeCell ref="I267:J267"/>
    <mergeCell ref="I268:J268"/>
    <mergeCell ref="I269:J269"/>
    <mergeCell ref="I279:J279"/>
    <mergeCell ref="K195:L195"/>
    <mergeCell ref="M195:N195"/>
    <mergeCell ref="I201:J201"/>
    <mergeCell ref="I205:J205"/>
    <mergeCell ref="I206:J206"/>
    <mergeCell ref="I210:J210"/>
    <mergeCell ref="I209:J209"/>
    <mergeCell ref="I248:J248"/>
    <mergeCell ref="M260:N260"/>
    <mergeCell ref="I212:J212"/>
    <mergeCell ref="I226:J226"/>
    <mergeCell ref="I222:J222"/>
    <mergeCell ref="I223:J223"/>
    <mergeCell ref="I225:J225"/>
    <mergeCell ref="G196:H196"/>
    <mergeCell ref="I196:J196"/>
    <mergeCell ref="K196:L196"/>
    <mergeCell ref="M196:N196"/>
    <mergeCell ref="I197:J197"/>
    <mergeCell ref="K197:L197"/>
    <mergeCell ref="M197:N197"/>
    <mergeCell ref="I199:J199"/>
    <mergeCell ref="I200:J200"/>
    <mergeCell ref="G195:H195"/>
    <mergeCell ref="I195:J195"/>
    <mergeCell ref="G192:H192"/>
    <mergeCell ref="I192:J192"/>
    <mergeCell ref="K192:L192"/>
    <mergeCell ref="M192:N192"/>
    <mergeCell ref="G193:H193"/>
    <mergeCell ref="I193:J193"/>
    <mergeCell ref="K193:L193"/>
    <mergeCell ref="M193:N193"/>
    <mergeCell ref="G194:H194"/>
    <mergeCell ref="I194:J194"/>
    <mergeCell ref="K194:L194"/>
    <mergeCell ref="M194:N194"/>
    <mergeCell ref="G190:H190"/>
    <mergeCell ref="I190:J190"/>
    <mergeCell ref="K190:L190"/>
    <mergeCell ref="M190:N190"/>
    <mergeCell ref="G191:H191"/>
    <mergeCell ref="I191:J191"/>
    <mergeCell ref="K191:L191"/>
    <mergeCell ref="M191:N191"/>
    <mergeCell ref="K331:L331"/>
    <mergeCell ref="M330:N330"/>
    <mergeCell ref="M331:N331"/>
    <mergeCell ref="I326:J326"/>
    <mergeCell ref="I327:J327"/>
    <mergeCell ref="I323:J323"/>
    <mergeCell ref="I324:J324"/>
    <mergeCell ref="I325:J325"/>
    <mergeCell ref="I319:J319"/>
    <mergeCell ref="I320:J320"/>
    <mergeCell ref="I322:J322"/>
    <mergeCell ref="I284:J284"/>
    <mergeCell ref="I278:J278"/>
    <mergeCell ref="M263:N263"/>
    <mergeCell ref="I265:J265"/>
    <mergeCell ref="K265:L265"/>
    <mergeCell ref="G264:H264"/>
    <mergeCell ref="I264:J264"/>
    <mergeCell ref="K264:L264"/>
    <mergeCell ref="M264:N264"/>
    <mergeCell ref="I283:J283"/>
    <mergeCell ref="I273:J273"/>
    <mergeCell ref="I274:J274"/>
    <mergeCell ref="K332:L332"/>
    <mergeCell ref="M332:N332"/>
    <mergeCell ref="M328:N328"/>
    <mergeCell ref="K328:L328"/>
    <mergeCell ref="M323:N323"/>
    <mergeCell ref="M324:N324"/>
    <mergeCell ref="M325:N325"/>
    <mergeCell ref="M326:N326"/>
    <mergeCell ref="M327:N327"/>
    <mergeCell ref="K330:L330"/>
    <mergeCell ref="K323:L323"/>
    <mergeCell ref="K324:L324"/>
    <mergeCell ref="K325:L325"/>
    <mergeCell ref="K326:L326"/>
    <mergeCell ref="K327:L327"/>
    <mergeCell ref="I277:J277"/>
    <mergeCell ref="I280:J280"/>
    <mergeCell ref="G262:H262"/>
    <mergeCell ref="I262:J262"/>
    <mergeCell ref="K262:L262"/>
    <mergeCell ref="M262:N262"/>
    <mergeCell ref="G263:H263"/>
    <mergeCell ref="K259:L259"/>
    <mergeCell ref="M259:N259"/>
    <mergeCell ref="I249:J249"/>
    <mergeCell ref="I253:J253"/>
    <mergeCell ref="I254:J254"/>
    <mergeCell ref="I261:J261"/>
    <mergeCell ref="K261:L261"/>
    <mergeCell ref="M261:N261"/>
    <mergeCell ref="G258:H258"/>
    <mergeCell ref="I258:J258"/>
    <mergeCell ref="K258:L258"/>
    <mergeCell ref="M258:N258"/>
    <mergeCell ref="G259:H259"/>
    <mergeCell ref="I259:J259"/>
    <mergeCell ref="I263:J263"/>
    <mergeCell ref="K263:L263"/>
    <mergeCell ref="G260:H260"/>
    <mergeCell ref="I260:J260"/>
    <mergeCell ref="K260:L260"/>
    <mergeCell ref="G261:H261"/>
    <mergeCell ref="G233:H233"/>
    <mergeCell ref="I233:J233"/>
    <mergeCell ref="K233:L233"/>
    <mergeCell ref="M233:N233"/>
    <mergeCell ref="I235:J235"/>
    <mergeCell ref="K235:L235"/>
    <mergeCell ref="M235:N235"/>
    <mergeCell ref="G234:H234"/>
    <mergeCell ref="I234:J234"/>
    <mergeCell ref="K234:L234"/>
    <mergeCell ref="I237:J237"/>
    <mergeCell ref="I238:J238"/>
    <mergeCell ref="M234:N234"/>
    <mergeCell ref="I239:J239"/>
    <mergeCell ref="I243:J243"/>
    <mergeCell ref="I244:J244"/>
    <mergeCell ref="I247:J247"/>
    <mergeCell ref="I250:J250"/>
    <mergeCell ref="AQ182:AR182"/>
    <mergeCell ref="AM182:AN182"/>
    <mergeCell ref="I179:J179"/>
    <mergeCell ref="I180:J180"/>
    <mergeCell ref="G231:H231"/>
    <mergeCell ref="I231:J231"/>
    <mergeCell ref="K231:L231"/>
    <mergeCell ref="M231:N231"/>
    <mergeCell ref="G232:H232"/>
    <mergeCell ref="I232:J232"/>
    <mergeCell ref="K232:L232"/>
    <mergeCell ref="M232:N232"/>
    <mergeCell ref="M228:N228"/>
    <mergeCell ref="G229:H229"/>
    <mergeCell ref="I229:J229"/>
    <mergeCell ref="K229:L229"/>
    <mergeCell ref="M229:N229"/>
    <mergeCell ref="G230:H230"/>
    <mergeCell ref="I230:J230"/>
    <mergeCell ref="K230:L230"/>
    <mergeCell ref="M230:N230"/>
    <mergeCell ref="G228:H228"/>
    <mergeCell ref="I228:J228"/>
    <mergeCell ref="K228:L228"/>
    <mergeCell ref="O145:P145"/>
    <mergeCell ref="AE179:AF179"/>
    <mergeCell ref="AE180:AF180"/>
    <mergeCell ref="AE181:AF181"/>
    <mergeCell ref="AG179:AH179"/>
    <mergeCell ref="AG180:AH180"/>
    <mergeCell ref="AG181:AH181"/>
    <mergeCell ref="O146:P146"/>
    <mergeCell ref="AU181:AV181"/>
    <mergeCell ref="AU180:AV180"/>
    <mergeCell ref="AQ180:AR180"/>
    <mergeCell ref="AQ181:AR181"/>
    <mergeCell ref="AM181:AN181"/>
    <mergeCell ref="AG182:AH182"/>
    <mergeCell ref="I185:J185"/>
    <mergeCell ref="I186:J186"/>
    <mergeCell ref="AI179:AJ179"/>
    <mergeCell ref="AI180:AJ180"/>
    <mergeCell ref="AI181:AJ181"/>
    <mergeCell ref="AI182:AJ182"/>
    <mergeCell ref="I181:J181"/>
    <mergeCell ref="I182:J182"/>
    <mergeCell ref="G153:H153"/>
    <mergeCell ref="I176:J176"/>
    <mergeCell ref="K155:L155"/>
    <mergeCell ref="K154:L154"/>
    <mergeCell ref="I155:J155"/>
    <mergeCell ref="I154:J154"/>
    <mergeCell ref="G155:H155"/>
    <mergeCell ref="G154:H154"/>
    <mergeCell ref="G162:H162"/>
    <mergeCell ref="G165:H165"/>
    <mergeCell ref="G166:H166"/>
    <mergeCell ref="I165:J165"/>
    <mergeCell ref="I166:J166"/>
    <mergeCell ref="G164:H164"/>
    <mergeCell ref="I161:J161"/>
    <mergeCell ref="I171:J171"/>
    <mergeCell ref="I167:J167"/>
    <mergeCell ref="K164:L164"/>
    <mergeCell ref="I164:J164"/>
    <mergeCell ref="G163:H163"/>
    <mergeCell ref="K163:L163"/>
    <mergeCell ref="K162:L162"/>
    <mergeCell ref="I160:J160"/>
    <mergeCell ref="I175:J175"/>
    <mergeCell ref="L95:M95"/>
    <mergeCell ref="G147:H147"/>
    <mergeCell ref="G150:H150"/>
    <mergeCell ref="H138:I138"/>
    <mergeCell ref="J138:K138"/>
    <mergeCell ref="M164:N164"/>
    <mergeCell ref="K160:L160"/>
    <mergeCell ref="J124:K124"/>
    <mergeCell ref="J127:K127"/>
    <mergeCell ref="J128:K128"/>
    <mergeCell ref="J131:K131"/>
    <mergeCell ref="J132:K132"/>
    <mergeCell ref="M161:N161"/>
    <mergeCell ref="G161:H161"/>
    <mergeCell ref="K161:L161"/>
    <mergeCell ref="G142:H142"/>
    <mergeCell ref="J137:K137"/>
    <mergeCell ref="H137:I137"/>
    <mergeCell ref="J136:K136"/>
    <mergeCell ref="H136:I136"/>
    <mergeCell ref="M160:N160"/>
    <mergeCell ref="G160:H160"/>
    <mergeCell ref="I156:J156"/>
    <mergeCell ref="G143:H143"/>
    <mergeCell ref="H96:I96"/>
    <mergeCell ref="J96:K96"/>
    <mergeCell ref="L96:M96"/>
    <mergeCell ref="P96:Q96"/>
    <mergeCell ref="N96:O96"/>
    <mergeCell ref="J104:K104"/>
    <mergeCell ref="J105:K105"/>
    <mergeCell ref="R97:S97"/>
    <mergeCell ref="H98:I98"/>
    <mergeCell ref="J98:K98"/>
    <mergeCell ref="L98:M98"/>
    <mergeCell ref="P98:Q98"/>
    <mergeCell ref="N98:O98"/>
    <mergeCell ref="R98:S98"/>
    <mergeCell ref="H97:I97"/>
    <mergeCell ref="J97:K97"/>
    <mergeCell ref="L97:M97"/>
    <mergeCell ref="N97:O97"/>
    <mergeCell ref="P97:Q97"/>
    <mergeCell ref="R96:S96"/>
    <mergeCell ref="N95:O95"/>
    <mergeCell ref="R91:S91"/>
    <mergeCell ref="H92:I92"/>
    <mergeCell ref="J92:K92"/>
    <mergeCell ref="L92:M92"/>
    <mergeCell ref="P92:Q92"/>
    <mergeCell ref="N92:O92"/>
    <mergeCell ref="R92:S92"/>
    <mergeCell ref="H94:I94"/>
    <mergeCell ref="J94:K94"/>
    <mergeCell ref="L94:M94"/>
    <mergeCell ref="P94:Q94"/>
    <mergeCell ref="N94:O94"/>
    <mergeCell ref="R94:S94"/>
    <mergeCell ref="J93:K93"/>
    <mergeCell ref="L93:M93"/>
    <mergeCell ref="N93:O93"/>
    <mergeCell ref="P93:Q93"/>
    <mergeCell ref="H91:I91"/>
    <mergeCell ref="P95:Q95"/>
    <mergeCell ref="J91:K91"/>
    <mergeCell ref="L91:M91"/>
    <mergeCell ref="H95:I95"/>
    <mergeCell ref="J95:K95"/>
    <mergeCell ref="AA94:AE94"/>
    <mergeCell ref="AF94:AG94"/>
    <mergeCell ref="Y96:AE96"/>
    <mergeCell ref="AF96:AG96"/>
    <mergeCell ref="O142:P142"/>
    <mergeCell ref="O143:P143"/>
    <mergeCell ref="M167:N167"/>
    <mergeCell ref="I169:J169"/>
    <mergeCell ref="I170:J170"/>
    <mergeCell ref="I162:J162"/>
    <mergeCell ref="M162:N162"/>
    <mergeCell ref="I163:J163"/>
    <mergeCell ref="M163:N163"/>
    <mergeCell ref="M165:N165"/>
    <mergeCell ref="M166:N166"/>
    <mergeCell ref="K167:L167"/>
    <mergeCell ref="K166:L166"/>
    <mergeCell ref="K165:L165"/>
    <mergeCell ref="AF99:AG99"/>
    <mergeCell ref="Y97:AE97"/>
    <mergeCell ref="AF97:AG97"/>
    <mergeCell ref="Y98:AE98"/>
    <mergeCell ref="AF98:AG98"/>
    <mergeCell ref="R95:S95"/>
    <mergeCell ref="Q43:R43"/>
    <mergeCell ref="P90:Q90"/>
    <mergeCell ref="R90:S90"/>
    <mergeCell ref="N63:O63"/>
    <mergeCell ref="AB45:AC45"/>
    <mergeCell ref="AB55:AC55"/>
    <mergeCell ref="AB53:AC53"/>
    <mergeCell ref="AB54:AC54"/>
    <mergeCell ref="AF87:AG87"/>
    <mergeCell ref="Q72:R72"/>
    <mergeCell ref="AF55:AG55"/>
    <mergeCell ref="AF56:AG56"/>
    <mergeCell ref="AD43:AE43"/>
    <mergeCell ref="N64:O64"/>
    <mergeCell ref="AF50:AG50"/>
    <mergeCell ref="AF51:AG51"/>
    <mergeCell ref="AF53:AG53"/>
    <mergeCell ref="AD45:AE45"/>
    <mergeCell ref="AD46:AE46"/>
    <mergeCell ref="AD47:AE47"/>
    <mergeCell ref="AD50:AE50"/>
    <mergeCell ref="AD51:AE51"/>
    <mergeCell ref="AD53:AE53"/>
    <mergeCell ref="AF47:AG47"/>
    <mergeCell ref="E55:F55"/>
    <mergeCell ref="AA93:AE93"/>
    <mergeCell ref="AF93:AG93"/>
    <mergeCell ref="AB46:AC46"/>
    <mergeCell ref="AA89:AE89"/>
    <mergeCell ref="AF89:AG89"/>
    <mergeCell ref="N89:O89"/>
    <mergeCell ref="R89:S89"/>
    <mergeCell ref="AA87:AE87"/>
    <mergeCell ref="AA91:AE91"/>
    <mergeCell ref="AF91:AG91"/>
    <mergeCell ref="AA92:AE92"/>
    <mergeCell ref="AF92:AG92"/>
    <mergeCell ref="E57:F57"/>
    <mergeCell ref="G57:H57"/>
    <mergeCell ref="E58:F58"/>
    <mergeCell ref="G58:H58"/>
    <mergeCell ref="F63:G63"/>
    <mergeCell ref="H63:I63"/>
    <mergeCell ref="L63:M63"/>
    <mergeCell ref="J63:K63"/>
    <mergeCell ref="L89:M89"/>
    <mergeCell ref="L65:M65"/>
    <mergeCell ref="L66:M66"/>
    <mergeCell ref="L67:M67"/>
    <mergeCell ref="N69:O69"/>
    <mergeCell ref="AA88:AE88"/>
    <mergeCell ref="AF88:AG88"/>
    <mergeCell ref="AD54:AE54"/>
    <mergeCell ref="P89:Q89"/>
    <mergeCell ref="Q54:R54"/>
    <mergeCell ref="AF54:AG54"/>
    <mergeCell ref="N65:O65"/>
    <mergeCell ref="N66:O66"/>
    <mergeCell ref="N67:O67"/>
    <mergeCell ref="Q57:R57"/>
    <mergeCell ref="AF57:AG57"/>
    <mergeCell ref="AB57:AC57"/>
    <mergeCell ref="AD55:AE55"/>
    <mergeCell ref="AD56:AE56"/>
    <mergeCell ref="AJ88:AK88"/>
    <mergeCell ref="E56:F56"/>
    <mergeCell ref="G56:H56"/>
    <mergeCell ref="Q75:R75"/>
    <mergeCell ref="Q74:R74"/>
    <mergeCell ref="Q76:R76"/>
    <mergeCell ref="AB56:AC56"/>
    <mergeCell ref="F62:G62"/>
    <mergeCell ref="G59:H59"/>
    <mergeCell ref="G74:H74"/>
    <mergeCell ref="G72:H72"/>
    <mergeCell ref="G73:H73"/>
    <mergeCell ref="G75:H75"/>
    <mergeCell ref="G76:H76"/>
    <mergeCell ref="L72:M72"/>
    <mergeCell ref="L73:M73"/>
    <mergeCell ref="L74:M74"/>
    <mergeCell ref="L75:M75"/>
    <mergeCell ref="L76:M76"/>
    <mergeCell ref="F65:G65"/>
    <mergeCell ref="F64:G64"/>
    <mergeCell ref="J66:K66"/>
    <mergeCell ref="J67:K67"/>
    <mergeCell ref="AJ87:AK87"/>
    <mergeCell ref="F17:G17"/>
    <mergeCell ref="AB51:AC51"/>
    <mergeCell ref="F19:G19"/>
    <mergeCell ref="F20:G20"/>
    <mergeCell ref="L32:M32"/>
    <mergeCell ref="G39:H39"/>
    <mergeCell ref="AB47:AC47"/>
    <mergeCell ref="AB50:AC50"/>
    <mergeCell ref="G40:H40"/>
    <mergeCell ref="L39:M39"/>
    <mergeCell ref="G43:H43"/>
    <mergeCell ref="G44:H44"/>
    <mergeCell ref="G45:H45"/>
    <mergeCell ref="G47:H47"/>
    <mergeCell ref="AA38:AG39"/>
    <mergeCell ref="L31:M31"/>
    <mergeCell ref="G32:H32"/>
    <mergeCell ref="Q32:R32"/>
    <mergeCell ref="G21:H21"/>
    <mergeCell ref="L40:M40"/>
    <mergeCell ref="AB40:AC40"/>
    <mergeCell ref="AB41:AC41"/>
    <mergeCell ref="AF45:AG45"/>
    <mergeCell ref="AF46:AG46"/>
    <mergeCell ref="L2:M3"/>
    <mergeCell ref="N2:Q2"/>
    <mergeCell ref="F18:G18"/>
    <mergeCell ref="G30:H30"/>
    <mergeCell ref="L30:M30"/>
    <mergeCell ref="G31:H31"/>
    <mergeCell ref="S2:T2"/>
    <mergeCell ref="U2:V2"/>
    <mergeCell ref="N3:Q3"/>
    <mergeCell ref="S3:T3"/>
    <mergeCell ref="U3:V3"/>
    <mergeCell ref="F10:G10"/>
    <mergeCell ref="F11:G11"/>
    <mergeCell ref="F12:G12"/>
    <mergeCell ref="F4:G4"/>
    <mergeCell ref="H4:I5"/>
    <mergeCell ref="K4:V4"/>
    <mergeCell ref="F5:G5"/>
    <mergeCell ref="K5:V5"/>
    <mergeCell ref="F13:G13"/>
    <mergeCell ref="F14:G14"/>
    <mergeCell ref="F15:G15"/>
    <mergeCell ref="F16:G16"/>
    <mergeCell ref="Q30:R30"/>
    <mergeCell ref="N90:O90"/>
    <mergeCell ref="P91:Q91"/>
    <mergeCell ref="N91:O91"/>
    <mergeCell ref="G25:H25"/>
    <mergeCell ref="G22:H22"/>
    <mergeCell ref="G23:H23"/>
    <mergeCell ref="G24:H24"/>
    <mergeCell ref="I55:J55"/>
    <mergeCell ref="J64:K64"/>
    <mergeCell ref="J65:K65"/>
    <mergeCell ref="G53:H53"/>
    <mergeCell ref="H89:I89"/>
    <mergeCell ref="J89:K89"/>
    <mergeCell ref="G55:H55"/>
    <mergeCell ref="Q53:R53"/>
    <mergeCell ref="Q31:R31"/>
    <mergeCell ref="Q73:R73"/>
    <mergeCell ref="F67:G67"/>
    <mergeCell ref="F66:G66"/>
    <mergeCell ref="H64:I64"/>
    <mergeCell ref="H65:I65"/>
    <mergeCell ref="H66:I66"/>
    <mergeCell ref="H67:I67"/>
    <mergeCell ref="L64:M64"/>
    <mergeCell ref="H93:I93"/>
    <mergeCell ref="I153:J153"/>
    <mergeCell ref="N99:U101"/>
    <mergeCell ref="G145:H145"/>
    <mergeCell ref="J139:K139"/>
    <mergeCell ref="H139:I139"/>
    <mergeCell ref="G34:H34"/>
    <mergeCell ref="G35:H35"/>
    <mergeCell ref="G36:H36"/>
    <mergeCell ref="G78:H78"/>
    <mergeCell ref="I58:J58"/>
    <mergeCell ref="I57:J57"/>
    <mergeCell ref="I56:J56"/>
    <mergeCell ref="K153:L153"/>
    <mergeCell ref="J103:K103"/>
    <mergeCell ref="J108:K108"/>
    <mergeCell ref="J109:K109"/>
    <mergeCell ref="J110:K110"/>
    <mergeCell ref="R93:S93"/>
    <mergeCell ref="H90:I90"/>
    <mergeCell ref="J90:K90"/>
    <mergeCell ref="L90:M90"/>
    <mergeCell ref="G146:H146"/>
    <mergeCell ref="G148:H148"/>
    <mergeCell ref="G149:H149"/>
    <mergeCell ref="J118:K118"/>
    <mergeCell ref="J114:K114"/>
    <mergeCell ref="H135:I135"/>
    <mergeCell ref="J135:K135"/>
    <mergeCell ref="J117:K117"/>
    <mergeCell ref="J115:K115"/>
    <mergeCell ref="J119:K119"/>
    <mergeCell ref="J123:K123"/>
    <mergeCell ref="G289:H289"/>
    <mergeCell ref="I289:J289"/>
    <mergeCell ref="K289:L289"/>
    <mergeCell ref="M289:N289"/>
    <mergeCell ref="G290:H290"/>
    <mergeCell ref="I290:J290"/>
    <mergeCell ref="K290:L290"/>
    <mergeCell ref="M290:N290"/>
    <mergeCell ref="G291:H291"/>
    <mergeCell ref="I291:J291"/>
    <mergeCell ref="K291:L291"/>
    <mergeCell ref="M291:N291"/>
    <mergeCell ref="G292:H292"/>
    <mergeCell ref="I292:J292"/>
    <mergeCell ref="K292:L292"/>
    <mergeCell ref="M292:N292"/>
    <mergeCell ref="G293:H293"/>
    <mergeCell ref="I293:J293"/>
    <mergeCell ref="K293:L293"/>
    <mergeCell ref="M293:N293"/>
    <mergeCell ref="G294:H294"/>
    <mergeCell ref="I294:J294"/>
    <mergeCell ref="K294:L294"/>
    <mergeCell ref="M294:N294"/>
    <mergeCell ref="G295:H295"/>
    <mergeCell ref="I295:J295"/>
    <mergeCell ref="K295:L295"/>
    <mergeCell ref="M295:N295"/>
    <mergeCell ref="I296:J296"/>
    <mergeCell ref="K296:L296"/>
    <mergeCell ref="M296:N296"/>
    <mergeCell ref="I298:J298"/>
    <mergeCell ref="I299:J299"/>
    <mergeCell ref="I300:J300"/>
    <mergeCell ref="I304:J304"/>
    <mergeCell ref="I305:J305"/>
    <mergeCell ref="I308:J308"/>
    <mergeCell ref="I309:J309"/>
    <mergeCell ref="I310:J310"/>
    <mergeCell ref="I311:J311"/>
    <mergeCell ref="I314:J314"/>
    <mergeCell ref="I315:J315"/>
  </mergeCells>
  <phoneticPr fontId="23" type="noConversion"/>
  <conditionalFormatting sqref="AO182">
    <cfRule type="containsText" dxfId="28" priority="24" operator="containsText" text="No Good">
      <formula>NOT(ISERROR(SEARCH("No Good",AO182)))</formula>
    </cfRule>
  </conditionalFormatting>
  <conditionalFormatting sqref="K253:K254">
    <cfRule type="containsText" dxfId="27" priority="14" operator="containsText" text="No Good">
      <formula>NOT(ISERROR(SEARCH("No Good",K253)))</formula>
    </cfRule>
  </conditionalFormatting>
  <conditionalFormatting sqref="K185:K186">
    <cfRule type="containsText" dxfId="26" priority="22" operator="containsText" text="No Good">
      <formula>NOT(ISERROR(SEARCH("No Good",K185)))</formula>
    </cfRule>
  </conditionalFormatting>
  <conditionalFormatting sqref="K283:K284">
    <cfRule type="containsText" dxfId="25" priority="12" operator="containsText" text="No Good">
      <formula>NOT(ISERROR(SEARCH("No Good",K283)))</formula>
    </cfRule>
  </conditionalFormatting>
  <conditionalFormatting sqref="K215:K216">
    <cfRule type="containsText" dxfId="24" priority="10" operator="containsText" text="No Good">
      <formula>NOT(ISERROR(SEARCH("No Good",K215)))</formula>
    </cfRule>
  </conditionalFormatting>
  <conditionalFormatting sqref="K182">
    <cfRule type="containsText" dxfId="23" priority="6" operator="containsText" text="No Good">
      <formula>NOT(ISERROR(SEARCH("No Good",K182)))</formula>
    </cfRule>
  </conditionalFormatting>
  <conditionalFormatting sqref="K212">
    <cfRule type="containsText" dxfId="22" priority="5" operator="containsText" text="No Good">
      <formula>NOT(ISERROR(SEARCH("No Good",K212)))</formula>
    </cfRule>
  </conditionalFormatting>
  <conditionalFormatting sqref="K250">
    <cfRule type="containsText" dxfId="21" priority="4" operator="containsText" text="No Good">
      <formula>NOT(ISERROR(SEARCH("No Good",K250)))</formula>
    </cfRule>
  </conditionalFormatting>
  <conditionalFormatting sqref="K280">
    <cfRule type="containsText" dxfId="20" priority="3" operator="containsText" text="No Good">
      <formula>NOT(ISERROR(SEARCH("No Good",K280)))</formula>
    </cfRule>
  </conditionalFormatting>
  <conditionalFormatting sqref="K314:K315">
    <cfRule type="containsText" dxfId="19" priority="2" operator="containsText" text="No Good">
      <formula>NOT(ISERROR(SEARCH("No Good",K314)))</formula>
    </cfRule>
  </conditionalFormatting>
  <conditionalFormatting sqref="K311">
    <cfRule type="containsText" dxfId="18" priority="1" operator="containsText" text="No Good">
      <formula>NOT(ISERROR(SEARCH("No Good",K311)))</formula>
    </cfRule>
  </conditionalFormatting>
  <dataValidations disablePrompts="1" count="3">
    <dataValidation type="list" allowBlank="1" showInputMessage="1" showErrorMessage="1" sqref="WWL982661 G142 JZ19 TV19 ADR19 ANN19 AXJ19 BHF19 BRB19 CAX19 CKT19 CUP19 DEL19 DOH19 DYD19 EHZ19 ERV19 FBR19 FLN19 FVJ19 GFF19 GPB19 GYX19 HIT19 HSP19 ICL19 IMH19 IWD19 JFZ19 JPV19 JZR19 KJN19 KTJ19 LDF19 LNB19 LWX19 MGT19 MQP19 NAL19 NKH19 NUD19 ODZ19 ONV19 OXR19 PHN19 PRJ19 QBF19 QLB19 QUX19 RET19 ROP19 RYL19 SIH19 SSD19 TBZ19 TLV19 TVR19 UFN19 UPJ19 UZF19 VJB19 VSX19 WCT19 WMP19 WWL19 JZ65157 TV65157 ADR65157 ANN65157 AXJ65157 BHF65157 BRB65157 CAX65157 CKT65157 CUP65157 DEL65157 DOH65157 DYD65157 EHZ65157 ERV65157 FBR65157 FLN65157 FVJ65157 GFF65157 GPB65157 GYX65157 HIT65157 HSP65157 ICL65157 IMH65157 IWD65157 JFZ65157 JPV65157 JZR65157 KJN65157 KTJ65157 LDF65157 LNB65157 LWX65157 MGT65157 MQP65157 NAL65157 NKH65157 NUD65157 ODZ65157 ONV65157 OXR65157 PHN65157 PRJ65157 QBF65157 QLB65157 QUX65157 RET65157 ROP65157 RYL65157 SIH65157 SSD65157 TBZ65157 TLV65157 TVR65157 UFN65157 UPJ65157 UZF65157 VJB65157 VSX65157 WCT65157 WMP65157 WWL65157 JZ130693 TV130693 ADR130693 ANN130693 AXJ130693 BHF130693 BRB130693 CAX130693 CKT130693 CUP130693 DEL130693 DOH130693 DYD130693 EHZ130693 ERV130693 FBR130693 FLN130693 FVJ130693 GFF130693 GPB130693 GYX130693 HIT130693 HSP130693 ICL130693 IMH130693 IWD130693 JFZ130693 JPV130693 JZR130693 KJN130693 KTJ130693 LDF130693 LNB130693 LWX130693 MGT130693 MQP130693 NAL130693 NKH130693 NUD130693 ODZ130693 ONV130693 OXR130693 PHN130693 PRJ130693 QBF130693 QLB130693 QUX130693 RET130693 ROP130693 RYL130693 SIH130693 SSD130693 TBZ130693 TLV130693 TVR130693 UFN130693 UPJ130693 UZF130693 VJB130693 VSX130693 WCT130693 WMP130693 WWL130693 JZ196229 TV196229 ADR196229 ANN196229 AXJ196229 BHF196229 BRB196229 CAX196229 CKT196229 CUP196229 DEL196229 DOH196229 DYD196229 EHZ196229 ERV196229 FBR196229 FLN196229 FVJ196229 GFF196229 GPB196229 GYX196229 HIT196229 HSP196229 ICL196229 IMH196229 IWD196229 JFZ196229 JPV196229 JZR196229 KJN196229 KTJ196229 LDF196229 LNB196229 LWX196229 MGT196229 MQP196229 NAL196229 NKH196229 NUD196229 ODZ196229 ONV196229 OXR196229 PHN196229 PRJ196229 QBF196229 QLB196229 QUX196229 RET196229 ROP196229 RYL196229 SIH196229 SSD196229 TBZ196229 TLV196229 TVR196229 UFN196229 UPJ196229 UZF196229 VJB196229 VSX196229 WCT196229 WMP196229 WWL196229 JZ261765 TV261765 ADR261765 ANN261765 AXJ261765 BHF261765 BRB261765 CAX261765 CKT261765 CUP261765 DEL261765 DOH261765 DYD261765 EHZ261765 ERV261765 FBR261765 FLN261765 FVJ261765 GFF261765 GPB261765 GYX261765 HIT261765 HSP261765 ICL261765 IMH261765 IWD261765 JFZ261765 JPV261765 JZR261765 KJN261765 KTJ261765 LDF261765 LNB261765 LWX261765 MGT261765 MQP261765 NAL261765 NKH261765 NUD261765 ODZ261765 ONV261765 OXR261765 PHN261765 PRJ261765 QBF261765 QLB261765 QUX261765 RET261765 ROP261765 RYL261765 SIH261765 SSD261765 TBZ261765 TLV261765 TVR261765 UFN261765 UPJ261765 UZF261765 VJB261765 VSX261765 WCT261765 WMP261765 WWL261765 JZ327301 TV327301 ADR327301 ANN327301 AXJ327301 BHF327301 BRB327301 CAX327301 CKT327301 CUP327301 DEL327301 DOH327301 DYD327301 EHZ327301 ERV327301 FBR327301 FLN327301 FVJ327301 GFF327301 GPB327301 GYX327301 HIT327301 HSP327301 ICL327301 IMH327301 IWD327301 JFZ327301 JPV327301 JZR327301 KJN327301 KTJ327301 LDF327301 LNB327301 LWX327301 MGT327301 MQP327301 NAL327301 NKH327301 NUD327301 ODZ327301 ONV327301 OXR327301 PHN327301 PRJ327301 QBF327301 QLB327301 QUX327301 RET327301 ROP327301 RYL327301 SIH327301 SSD327301 TBZ327301 TLV327301 TVR327301 UFN327301 UPJ327301 UZF327301 VJB327301 VSX327301 WCT327301 WMP327301 WWL327301 JZ392837 TV392837 ADR392837 ANN392837 AXJ392837 BHF392837 BRB392837 CAX392837 CKT392837 CUP392837 DEL392837 DOH392837 DYD392837 EHZ392837 ERV392837 FBR392837 FLN392837 FVJ392837 GFF392837 GPB392837 GYX392837 HIT392837 HSP392837 ICL392837 IMH392837 IWD392837 JFZ392837 JPV392837 JZR392837 KJN392837 KTJ392837 LDF392837 LNB392837 LWX392837 MGT392837 MQP392837 NAL392837 NKH392837 NUD392837 ODZ392837 ONV392837 OXR392837 PHN392837 PRJ392837 QBF392837 QLB392837 QUX392837 RET392837 ROP392837 RYL392837 SIH392837 SSD392837 TBZ392837 TLV392837 TVR392837 UFN392837 UPJ392837 UZF392837 VJB392837 VSX392837 WCT392837 WMP392837 WWL392837 JZ458373 TV458373 ADR458373 ANN458373 AXJ458373 BHF458373 BRB458373 CAX458373 CKT458373 CUP458373 DEL458373 DOH458373 DYD458373 EHZ458373 ERV458373 FBR458373 FLN458373 FVJ458373 GFF458373 GPB458373 GYX458373 HIT458373 HSP458373 ICL458373 IMH458373 IWD458373 JFZ458373 JPV458373 JZR458373 KJN458373 KTJ458373 LDF458373 LNB458373 LWX458373 MGT458373 MQP458373 NAL458373 NKH458373 NUD458373 ODZ458373 ONV458373 OXR458373 PHN458373 PRJ458373 QBF458373 QLB458373 QUX458373 RET458373 ROP458373 RYL458373 SIH458373 SSD458373 TBZ458373 TLV458373 TVR458373 UFN458373 UPJ458373 UZF458373 VJB458373 VSX458373 WCT458373 WMP458373 WWL458373 JZ523909 TV523909 ADR523909 ANN523909 AXJ523909 BHF523909 BRB523909 CAX523909 CKT523909 CUP523909 DEL523909 DOH523909 DYD523909 EHZ523909 ERV523909 FBR523909 FLN523909 FVJ523909 GFF523909 GPB523909 GYX523909 HIT523909 HSP523909 ICL523909 IMH523909 IWD523909 JFZ523909 JPV523909 JZR523909 KJN523909 KTJ523909 LDF523909 LNB523909 LWX523909 MGT523909 MQP523909 NAL523909 NKH523909 NUD523909 ODZ523909 ONV523909 OXR523909 PHN523909 PRJ523909 QBF523909 QLB523909 QUX523909 RET523909 ROP523909 RYL523909 SIH523909 SSD523909 TBZ523909 TLV523909 TVR523909 UFN523909 UPJ523909 UZF523909 VJB523909 VSX523909 WCT523909 WMP523909 WWL523909 JZ589445 TV589445 ADR589445 ANN589445 AXJ589445 BHF589445 BRB589445 CAX589445 CKT589445 CUP589445 DEL589445 DOH589445 DYD589445 EHZ589445 ERV589445 FBR589445 FLN589445 FVJ589445 GFF589445 GPB589445 GYX589445 HIT589445 HSP589445 ICL589445 IMH589445 IWD589445 JFZ589445 JPV589445 JZR589445 KJN589445 KTJ589445 LDF589445 LNB589445 LWX589445 MGT589445 MQP589445 NAL589445 NKH589445 NUD589445 ODZ589445 ONV589445 OXR589445 PHN589445 PRJ589445 QBF589445 QLB589445 QUX589445 RET589445 ROP589445 RYL589445 SIH589445 SSD589445 TBZ589445 TLV589445 TVR589445 UFN589445 UPJ589445 UZF589445 VJB589445 VSX589445 WCT589445 WMP589445 WWL589445 JZ654981 TV654981 ADR654981 ANN654981 AXJ654981 BHF654981 BRB654981 CAX654981 CKT654981 CUP654981 DEL654981 DOH654981 DYD654981 EHZ654981 ERV654981 FBR654981 FLN654981 FVJ654981 GFF654981 GPB654981 GYX654981 HIT654981 HSP654981 ICL654981 IMH654981 IWD654981 JFZ654981 JPV654981 JZR654981 KJN654981 KTJ654981 LDF654981 LNB654981 LWX654981 MGT654981 MQP654981 NAL654981 NKH654981 NUD654981 ODZ654981 ONV654981 OXR654981 PHN654981 PRJ654981 QBF654981 QLB654981 QUX654981 RET654981 ROP654981 RYL654981 SIH654981 SSD654981 TBZ654981 TLV654981 TVR654981 UFN654981 UPJ654981 UZF654981 VJB654981 VSX654981 WCT654981 WMP654981 WWL654981 JZ720517 TV720517 ADR720517 ANN720517 AXJ720517 BHF720517 BRB720517 CAX720517 CKT720517 CUP720517 DEL720517 DOH720517 DYD720517 EHZ720517 ERV720517 FBR720517 FLN720517 FVJ720517 GFF720517 GPB720517 GYX720517 HIT720517 HSP720517 ICL720517 IMH720517 IWD720517 JFZ720517 JPV720517 JZR720517 KJN720517 KTJ720517 LDF720517 LNB720517 LWX720517 MGT720517 MQP720517 NAL720517 NKH720517 NUD720517 ODZ720517 ONV720517 OXR720517 PHN720517 PRJ720517 QBF720517 QLB720517 QUX720517 RET720517 ROP720517 RYL720517 SIH720517 SSD720517 TBZ720517 TLV720517 TVR720517 UFN720517 UPJ720517 UZF720517 VJB720517 VSX720517 WCT720517 WMP720517 WWL720517 JZ786053 TV786053 ADR786053 ANN786053 AXJ786053 BHF786053 BRB786053 CAX786053 CKT786053 CUP786053 DEL786053 DOH786053 DYD786053 EHZ786053 ERV786053 FBR786053 FLN786053 FVJ786053 GFF786053 GPB786053 GYX786053 HIT786053 HSP786053 ICL786053 IMH786053 IWD786053 JFZ786053 JPV786053 JZR786053 KJN786053 KTJ786053 LDF786053 LNB786053 LWX786053 MGT786053 MQP786053 NAL786053 NKH786053 NUD786053 ODZ786053 ONV786053 OXR786053 PHN786053 PRJ786053 QBF786053 QLB786053 QUX786053 RET786053 ROP786053 RYL786053 SIH786053 SSD786053 TBZ786053 TLV786053 TVR786053 UFN786053 UPJ786053 UZF786053 VJB786053 VSX786053 WCT786053 WMP786053 WWL786053 JZ851589 TV851589 ADR851589 ANN851589 AXJ851589 BHF851589 BRB851589 CAX851589 CKT851589 CUP851589 DEL851589 DOH851589 DYD851589 EHZ851589 ERV851589 FBR851589 FLN851589 FVJ851589 GFF851589 GPB851589 GYX851589 HIT851589 HSP851589 ICL851589 IMH851589 IWD851589 JFZ851589 JPV851589 JZR851589 KJN851589 KTJ851589 LDF851589 LNB851589 LWX851589 MGT851589 MQP851589 NAL851589 NKH851589 NUD851589 ODZ851589 ONV851589 OXR851589 PHN851589 PRJ851589 QBF851589 QLB851589 QUX851589 RET851589 ROP851589 RYL851589 SIH851589 SSD851589 TBZ851589 TLV851589 TVR851589 UFN851589 UPJ851589 UZF851589 VJB851589 VSX851589 WCT851589 WMP851589 WWL851589 JZ917125 TV917125 ADR917125 ANN917125 AXJ917125 BHF917125 BRB917125 CAX917125 CKT917125 CUP917125 DEL917125 DOH917125 DYD917125 EHZ917125 ERV917125 FBR917125 FLN917125 FVJ917125 GFF917125 GPB917125 GYX917125 HIT917125 HSP917125 ICL917125 IMH917125 IWD917125 JFZ917125 JPV917125 JZR917125 KJN917125 KTJ917125 LDF917125 LNB917125 LWX917125 MGT917125 MQP917125 NAL917125 NKH917125 NUD917125 ODZ917125 ONV917125 OXR917125 PHN917125 PRJ917125 QBF917125 QLB917125 QUX917125 RET917125 ROP917125 RYL917125 SIH917125 SSD917125 TBZ917125 TLV917125 TVR917125 UFN917125 UPJ917125 UZF917125 VJB917125 VSX917125 WCT917125 WMP917125 WWL917125 JZ982661 TV982661 ADR982661 ANN982661 AXJ982661 BHF982661 BRB982661 CAX982661 CKT982661 CUP982661 DEL982661 DOH982661 DYD982661 EHZ982661 ERV982661 FBR982661 FLN982661 FVJ982661 GFF982661 GPB982661 GYX982661 HIT982661 HSP982661 ICL982661 IMH982661 IWD982661 JFZ982661 JPV982661 JZR982661 KJN982661 KTJ982661 LDF982661 LNB982661 LWX982661 MGT982661 MQP982661 NAL982661 NKH982661 NUD982661 ODZ982661 ONV982661 OXR982661 PHN982661 PRJ982661 QBF982661 QLB982661 QUX982661 RET982661 ROP982661 RYL982661 SIH982661 SSD982661 TBZ982661 TLV982661 TVR982661 UFN982661 UPJ982661 UZF982661 VJB982661 VSX982661 WCT982661 WMP982661" xr:uid="{00000000-0002-0000-0000-000000000000}">
      <formula1>$AL$15:$AL$27</formula1>
    </dataValidation>
    <dataValidation type="list" allowBlank="1" showInputMessage="1" showErrorMessage="1" sqref="K65217:L65217 WUW982721:WUX982721 WLA982721:WLB982721 WBE982721:WBF982721 VRI982721:VRJ982721 VHM982721:VHN982721 UXQ982721:UXR982721 UNU982721:UNV982721 UDY982721:UDZ982721 TUC982721:TUD982721 TKG982721:TKH982721 TAK982721:TAL982721 SQO982721:SQP982721 SGS982721:SGT982721 RWW982721:RWX982721 RNA982721:RNB982721 RDE982721:RDF982721 QTI982721:QTJ982721 QJM982721:QJN982721 PZQ982721:PZR982721 PPU982721:PPV982721 PFY982721:PFZ982721 OWC982721:OWD982721 OMG982721:OMH982721 OCK982721:OCL982721 NSO982721:NSP982721 NIS982721:NIT982721 MYW982721:MYX982721 MPA982721:MPB982721 MFE982721:MFF982721 LVI982721:LVJ982721 LLM982721:LLN982721 LBQ982721:LBR982721 KRU982721:KRV982721 KHY982721:KHZ982721 JYC982721:JYD982721 JOG982721:JOH982721 JEK982721:JEL982721 IUO982721:IUP982721 IKS982721:IKT982721 IAW982721:IAX982721 HRA982721:HRB982721 HHE982721:HHF982721 GXI982721:GXJ982721 GNM982721:GNN982721 GDQ982721:GDR982721 FTU982721:FTV982721 FJY982721:FJZ982721 FAC982721:FAD982721 EQG982721:EQH982721 EGK982721:EGL982721 DWO982721:DWP982721 DMS982721:DMT982721 DCW982721:DCX982721 CTA982721:CTB982721 CJE982721:CJF982721 BZI982721:BZJ982721 BPM982721:BPN982721 BFQ982721:BFR982721 AVU982721:AVV982721 ALY982721:ALZ982721 ACC982721:ACD982721 SG982721:SH982721 IK982721:IL982721 K982721:L982721 WUW917185:WUX917185 WLA917185:WLB917185 WBE917185:WBF917185 VRI917185:VRJ917185 VHM917185:VHN917185 UXQ917185:UXR917185 UNU917185:UNV917185 UDY917185:UDZ917185 TUC917185:TUD917185 TKG917185:TKH917185 TAK917185:TAL917185 SQO917185:SQP917185 SGS917185:SGT917185 RWW917185:RWX917185 RNA917185:RNB917185 RDE917185:RDF917185 QTI917185:QTJ917185 QJM917185:QJN917185 PZQ917185:PZR917185 PPU917185:PPV917185 PFY917185:PFZ917185 OWC917185:OWD917185 OMG917185:OMH917185 OCK917185:OCL917185 NSO917185:NSP917185 NIS917185:NIT917185 MYW917185:MYX917185 MPA917185:MPB917185 MFE917185:MFF917185 LVI917185:LVJ917185 LLM917185:LLN917185 LBQ917185:LBR917185 KRU917185:KRV917185 KHY917185:KHZ917185 JYC917185:JYD917185 JOG917185:JOH917185 JEK917185:JEL917185 IUO917185:IUP917185 IKS917185:IKT917185 IAW917185:IAX917185 HRA917185:HRB917185 HHE917185:HHF917185 GXI917185:GXJ917185 GNM917185:GNN917185 GDQ917185:GDR917185 FTU917185:FTV917185 FJY917185:FJZ917185 FAC917185:FAD917185 EQG917185:EQH917185 EGK917185:EGL917185 DWO917185:DWP917185 DMS917185:DMT917185 DCW917185:DCX917185 CTA917185:CTB917185 CJE917185:CJF917185 BZI917185:BZJ917185 BPM917185:BPN917185 BFQ917185:BFR917185 AVU917185:AVV917185 ALY917185:ALZ917185 ACC917185:ACD917185 SG917185:SH917185 IK917185:IL917185 K917185:L917185 WUW851649:WUX851649 WLA851649:WLB851649 WBE851649:WBF851649 VRI851649:VRJ851649 VHM851649:VHN851649 UXQ851649:UXR851649 UNU851649:UNV851649 UDY851649:UDZ851649 TUC851649:TUD851649 TKG851649:TKH851649 TAK851649:TAL851649 SQO851649:SQP851649 SGS851649:SGT851649 RWW851649:RWX851649 RNA851649:RNB851649 RDE851649:RDF851649 QTI851649:QTJ851649 QJM851649:QJN851649 PZQ851649:PZR851649 PPU851649:PPV851649 PFY851649:PFZ851649 OWC851649:OWD851649 OMG851649:OMH851649 OCK851649:OCL851649 NSO851649:NSP851649 NIS851649:NIT851649 MYW851649:MYX851649 MPA851649:MPB851649 MFE851649:MFF851649 LVI851649:LVJ851649 LLM851649:LLN851649 LBQ851649:LBR851649 KRU851649:KRV851649 KHY851649:KHZ851649 JYC851649:JYD851649 JOG851649:JOH851649 JEK851649:JEL851649 IUO851649:IUP851649 IKS851649:IKT851649 IAW851649:IAX851649 HRA851649:HRB851649 HHE851649:HHF851649 GXI851649:GXJ851649 GNM851649:GNN851649 GDQ851649:GDR851649 FTU851649:FTV851649 FJY851649:FJZ851649 FAC851649:FAD851649 EQG851649:EQH851649 EGK851649:EGL851649 DWO851649:DWP851649 DMS851649:DMT851649 DCW851649:DCX851649 CTA851649:CTB851649 CJE851649:CJF851649 BZI851649:BZJ851649 BPM851649:BPN851649 BFQ851649:BFR851649 AVU851649:AVV851649 ALY851649:ALZ851649 ACC851649:ACD851649 SG851649:SH851649 IK851649:IL851649 K851649:L851649 WUW786113:WUX786113 WLA786113:WLB786113 WBE786113:WBF786113 VRI786113:VRJ786113 VHM786113:VHN786113 UXQ786113:UXR786113 UNU786113:UNV786113 UDY786113:UDZ786113 TUC786113:TUD786113 TKG786113:TKH786113 TAK786113:TAL786113 SQO786113:SQP786113 SGS786113:SGT786113 RWW786113:RWX786113 RNA786113:RNB786113 RDE786113:RDF786113 QTI786113:QTJ786113 QJM786113:QJN786113 PZQ786113:PZR786113 PPU786113:PPV786113 PFY786113:PFZ786113 OWC786113:OWD786113 OMG786113:OMH786113 OCK786113:OCL786113 NSO786113:NSP786113 NIS786113:NIT786113 MYW786113:MYX786113 MPA786113:MPB786113 MFE786113:MFF786113 LVI786113:LVJ786113 LLM786113:LLN786113 LBQ786113:LBR786113 KRU786113:KRV786113 KHY786113:KHZ786113 JYC786113:JYD786113 JOG786113:JOH786113 JEK786113:JEL786113 IUO786113:IUP786113 IKS786113:IKT786113 IAW786113:IAX786113 HRA786113:HRB786113 HHE786113:HHF786113 GXI786113:GXJ786113 GNM786113:GNN786113 GDQ786113:GDR786113 FTU786113:FTV786113 FJY786113:FJZ786113 FAC786113:FAD786113 EQG786113:EQH786113 EGK786113:EGL786113 DWO786113:DWP786113 DMS786113:DMT786113 DCW786113:DCX786113 CTA786113:CTB786113 CJE786113:CJF786113 BZI786113:BZJ786113 BPM786113:BPN786113 BFQ786113:BFR786113 AVU786113:AVV786113 ALY786113:ALZ786113 ACC786113:ACD786113 SG786113:SH786113 IK786113:IL786113 K786113:L786113 WUW720577:WUX720577 WLA720577:WLB720577 WBE720577:WBF720577 VRI720577:VRJ720577 VHM720577:VHN720577 UXQ720577:UXR720577 UNU720577:UNV720577 UDY720577:UDZ720577 TUC720577:TUD720577 TKG720577:TKH720577 TAK720577:TAL720577 SQO720577:SQP720577 SGS720577:SGT720577 RWW720577:RWX720577 RNA720577:RNB720577 RDE720577:RDF720577 QTI720577:QTJ720577 QJM720577:QJN720577 PZQ720577:PZR720577 PPU720577:PPV720577 PFY720577:PFZ720577 OWC720577:OWD720577 OMG720577:OMH720577 OCK720577:OCL720577 NSO720577:NSP720577 NIS720577:NIT720577 MYW720577:MYX720577 MPA720577:MPB720577 MFE720577:MFF720577 LVI720577:LVJ720577 LLM720577:LLN720577 LBQ720577:LBR720577 KRU720577:KRV720577 KHY720577:KHZ720577 JYC720577:JYD720577 JOG720577:JOH720577 JEK720577:JEL720577 IUO720577:IUP720577 IKS720577:IKT720577 IAW720577:IAX720577 HRA720577:HRB720577 HHE720577:HHF720577 GXI720577:GXJ720577 GNM720577:GNN720577 GDQ720577:GDR720577 FTU720577:FTV720577 FJY720577:FJZ720577 FAC720577:FAD720577 EQG720577:EQH720577 EGK720577:EGL720577 DWO720577:DWP720577 DMS720577:DMT720577 DCW720577:DCX720577 CTA720577:CTB720577 CJE720577:CJF720577 BZI720577:BZJ720577 BPM720577:BPN720577 BFQ720577:BFR720577 AVU720577:AVV720577 ALY720577:ALZ720577 ACC720577:ACD720577 SG720577:SH720577 IK720577:IL720577 K720577:L720577 WUW655041:WUX655041 WLA655041:WLB655041 WBE655041:WBF655041 VRI655041:VRJ655041 VHM655041:VHN655041 UXQ655041:UXR655041 UNU655041:UNV655041 UDY655041:UDZ655041 TUC655041:TUD655041 TKG655041:TKH655041 TAK655041:TAL655041 SQO655041:SQP655041 SGS655041:SGT655041 RWW655041:RWX655041 RNA655041:RNB655041 RDE655041:RDF655041 QTI655041:QTJ655041 QJM655041:QJN655041 PZQ655041:PZR655041 PPU655041:PPV655041 PFY655041:PFZ655041 OWC655041:OWD655041 OMG655041:OMH655041 OCK655041:OCL655041 NSO655041:NSP655041 NIS655041:NIT655041 MYW655041:MYX655041 MPA655041:MPB655041 MFE655041:MFF655041 LVI655041:LVJ655041 LLM655041:LLN655041 LBQ655041:LBR655041 KRU655041:KRV655041 KHY655041:KHZ655041 JYC655041:JYD655041 JOG655041:JOH655041 JEK655041:JEL655041 IUO655041:IUP655041 IKS655041:IKT655041 IAW655041:IAX655041 HRA655041:HRB655041 HHE655041:HHF655041 GXI655041:GXJ655041 GNM655041:GNN655041 GDQ655041:GDR655041 FTU655041:FTV655041 FJY655041:FJZ655041 FAC655041:FAD655041 EQG655041:EQH655041 EGK655041:EGL655041 DWO655041:DWP655041 DMS655041:DMT655041 DCW655041:DCX655041 CTA655041:CTB655041 CJE655041:CJF655041 BZI655041:BZJ655041 BPM655041:BPN655041 BFQ655041:BFR655041 AVU655041:AVV655041 ALY655041:ALZ655041 ACC655041:ACD655041 SG655041:SH655041 IK655041:IL655041 K655041:L655041 WUW589505:WUX589505 WLA589505:WLB589505 WBE589505:WBF589505 VRI589505:VRJ589505 VHM589505:VHN589505 UXQ589505:UXR589505 UNU589505:UNV589505 UDY589505:UDZ589505 TUC589505:TUD589505 TKG589505:TKH589505 TAK589505:TAL589505 SQO589505:SQP589505 SGS589505:SGT589505 RWW589505:RWX589505 RNA589505:RNB589505 RDE589505:RDF589505 QTI589505:QTJ589505 QJM589505:QJN589505 PZQ589505:PZR589505 PPU589505:PPV589505 PFY589505:PFZ589505 OWC589505:OWD589505 OMG589505:OMH589505 OCK589505:OCL589505 NSO589505:NSP589505 NIS589505:NIT589505 MYW589505:MYX589505 MPA589505:MPB589505 MFE589505:MFF589505 LVI589505:LVJ589505 LLM589505:LLN589505 LBQ589505:LBR589505 KRU589505:KRV589505 KHY589505:KHZ589505 JYC589505:JYD589505 JOG589505:JOH589505 JEK589505:JEL589505 IUO589505:IUP589505 IKS589505:IKT589505 IAW589505:IAX589505 HRA589505:HRB589505 HHE589505:HHF589505 GXI589505:GXJ589505 GNM589505:GNN589505 GDQ589505:GDR589505 FTU589505:FTV589505 FJY589505:FJZ589505 FAC589505:FAD589505 EQG589505:EQH589505 EGK589505:EGL589505 DWO589505:DWP589505 DMS589505:DMT589505 DCW589505:DCX589505 CTA589505:CTB589505 CJE589505:CJF589505 BZI589505:BZJ589505 BPM589505:BPN589505 BFQ589505:BFR589505 AVU589505:AVV589505 ALY589505:ALZ589505 ACC589505:ACD589505 SG589505:SH589505 IK589505:IL589505 K589505:L589505 WUW523969:WUX523969 WLA523969:WLB523969 WBE523969:WBF523969 VRI523969:VRJ523969 VHM523969:VHN523969 UXQ523969:UXR523969 UNU523969:UNV523969 UDY523969:UDZ523969 TUC523969:TUD523969 TKG523969:TKH523969 TAK523969:TAL523969 SQO523969:SQP523969 SGS523969:SGT523969 RWW523969:RWX523969 RNA523969:RNB523969 RDE523969:RDF523969 QTI523969:QTJ523969 QJM523969:QJN523969 PZQ523969:PZR523969 PPU523969:PPV523969 PFY523969:PFZ523969 OWC523969:OWD523969 OMG523969:OMH523969 OCK523969:OCL523969 NSO523969:NSP523969 NIS523969:NIT523969 MYW523969:MYX523969 MPA523969:MPB523969 MFE523969:MFF523969 LVI523969:LVJ523969 LLM523969:LLN523969 LBQ523969:LBR523969 KRU523969:KRV523969 KHY523969:KHZ523969 JYC523969:JYD523969 JOG523969:JOH523969 JEK523969:JEL523969 IUO523969:IUP523969 IKS523969:IKT523969 IAW523969:IAX523969 HRA523969:HRB523969 HHE523969:HHF523969 GXI523969:GXJ523969 GNM523969:GNN523969 GDQ523969:GDR523969 FTU523969:FTV523969 FJY523969:FJZ523969 FAC523969:FAD523969 EQG523969:EQH523969 EGK523969:EGL523969 DWO523969:DWP523969 DMS523969:DMT523969 DCW523969:DCX523969 CTA523969:CTB523969 CJE523969:CJF523969 BZI523969:BZJ523969 BPM523969:BPN523969 BFQ523969:BFR523969 AVU523969:AVV523969 ALY523969:ALZ523969 ACC523969:ACD523969 SG523969:SH523969 IK523969:IL523969 K523969:L523969 WUW458433:WUX458433 WLA458433:WLB458433 WBE458433:WBF458433 VRI458433:VRJ458433 VHM458433:VHN458433 UXQ458433:UXR458433 UNU458433:UNV458433 UDY458433:UDZ458433 TUC458433:TUD458433 TKG458433:TKH458433 TAK458433:TAL458433 SQO458433:SQP458433 SGS458433:SGT458433 RWW458433:RWX458433 RNA458433:RNB458433 RDE458433:RDF458433 QTI458433:QTJ458433 QJM458433:QJN458433 PZQ458433:PZR458433 PPU458433:PPV458433 PFY458433:PFZ458433 OWC458433:OWD458433 OMG458433:OMH458433 OCK458433:OCL458433 NSO458433:NSP458433 NIS458433:NIT458433 MYW458433:MYX458433 MPA458433:MPB458433 MFE458433:MFF458433 LVI458433:LVJ458433 LLM458433:LLN458433 LBQ458433:LBR458433 KRU458433:KRV458433 KHY458433:KHZ458433 JYC458433:JYD458433 JOG458433:JOH458433 JEK458433:JEL458433 IUO458433:IUP458433 IKS458433:IKT458433 IAW458433:IAX458433 HRA458433:HRB458433 HHE458433:HHF458433 GXI458433:GXJ458433 GNM458433:GNN458433 GDQ458433:GDR458433 FTU458433:FTV458433 FJY458433:FJZ458433 FAC458433:FAD458433 EQG458433:EQH458433 EGK458433:EGL458433 DWO458433:DWP458433 DMS458433:DMT458433 DCW458433:DCX458433 CTA458433:CTB458433 CJE458433:CJF458433 BZI458433:BZJ458433 BPM458433:BPN458433 BFQ458433:BFR458433 AVU458433:AVV458433 ALY458433:ALZ458433 ACC458433:ACD458433 SG458433:SH458433 IK458433:IL458433 K458433:L458433 WUW392897:WUX392897 WLA392897:WLB392897 WBE392897:WBF392897 VRI392897:VRJ392897 VHM392897:VHN392897 UXQ392897:UXR392897 UNU392897:UNV392897 UDY392897:UDZ392897 TUC392897:TUD392897 TKG392897:TKH392897 TAK392897:TAL392897 SQO392897:SQP392897 SGS392897:SGT392897 RWW392897:RWX392897 RNA392897:RNB392897 RDE392897:RDF392897 QTI392897:QTJ392897 QJM392897:QJN392897 PZQ392897:PZR392897 PPU392897:PPV392897 PFY392897:PFZ392897 OWC392897:OWD392897 OMG392897:OMH392897 OCK392897:OCL392897 NSO392897:NSP392897 NIS392897:NIT392897 MYW392897:MYX392897 MPA392897:MPB392897 MFE392897:MFF392897 LVI392897:LVJ392897 LLM392897:LLN392897 LBQ392897:LBR392897 KRU392897:KRV392897 KHY392897:KHZ392897 JYC392897:JYD392897 JOG392897:JOH392897 JEK392897:JEL392897 IUO392897:IUP392897 IKS392897:IKT392897 IAW392897:IAX392897 HRA392897:HRB392897 HHE392897:HHF392897 GXI392897:GXJ392897 GNM392897:GNN392897 GDQ392897:GDR392897 FTU392897:FTV392897 FJY392897:FJZ392897 FAC392897:FAD392897 EQG392897:EQH392897 EGK392897:EGL392897 DWO392897:DWP392897 DMS392897:DMT392897 DCW392897:DCX392897 CTA392897:CTB392897 CJE392897:CJF392897 BZI392897:BZJ392897 BPM392897:BPN392897 BFQ392897:BFR392897 AVU392897:AVV392897 ALY392897:ALZ392897 ACC392897:ACD392897 SG392897:SH392897 IK392897:IL392897 K392897:L392897 WUW327361:WUX327361 WLA327361:WLB327361 WBE327361:WBF327361 VRI327361:VRJ327361 VHM327361:VHN327361 UXQ327361:UXR327361 UNU327361:UNV327361 UDY327361:UDZ327361 TUC327361:TUD327361 TKG327361:TKH327361 TAK327361:TAL327361 SQO327361:SQP327361 SGS327361:SGT327361 RWW327361:RWX327361 RNA327361:RNB327361 RDE327361:RDF327361 QTI327361:QTJ327361 QJM327361:QJN327361 PZQ327361:PZR327361 PPU327361:PPV327361 PFY327361:PFZ327361 OWC327361:OWD327361 OMG327361:OMH327361 OCK327361:OCL327361 NSO327361:NSP327361 NIS327361:NIT327361 MYW327361:MYX327361 MPA327361:MPB327361 MFE327361:MFF327361 LVI327361:LVJ327361 LLM327361:LLN327361 LBQ327361:LBR327361 KRU327361:KRV327361 KHY327361:KHZ327361 JYC327361:JYD327361 JOG327361:JOH327361 JEK327361:JEL327361 IUO327361:IUP327361 IKS327361:IKT327361 IAW327361:IAX327361 HRA327361:HRB327361 HHE327361:HHF327361 GXI327361:GXJ327361 GNM327361:GNN327361 GDQ327361:GDR327361 FTU327361:FTV327361 FJY327361:FJZ327361 FAC327361:FAD327361 EQG327361:EQH327361 EGK327361:EGL327361 DWO327361:DWP327361 DMS327361:DMT327361 DCW327361:DCX327361 CTA327361:CTB327361 CJE327361:CJF327361 BZI327361:BZJ327361 BPM327361:BPN327361 BFQ327361:BFR327361 AVU327361:AVV327361 ALY327361:ALZ327361 ACC327361:ACD327361 SG327361:SH327361 IK327361:IL327361 K327361:L327361 WUW261825:WUX261825 WLA261825:WLB261825 WBE261825:WBF261825 VRI261825:VRJ261825 VHM261825:VHN261825 UXQ261825:UXR261825 UNU261825:UNV261825 UDY261825:UDZ261825 TUC261825:TUD261825 TKG261825:TKH261825 TAK261825:TAL261825 SQO261825:SQP261825 SGS261825:SGT261825 RWW261825:RWX261825 RNA261825:RNB261825 RDE261825:RDF261825 QTI261825:QTJ261825 QJM261825:QJN261825 PZQ261825:PZR261825 PPU261825:PPV261825 PFY261825:PFZ261825 OWC261825:OWD261825 OMG261825:OMH261825 OCK261825:OCL261825 NSO261825:NSP261825 NIS261825:NIT261825 MYW261825:MYX261825 MPA261825:MPB261825 MFE261825:MFF261825 LVI261825:LVJ261825 LLM261825:LLN261825 LBQ261825:LBR261825 KRU261825:KRV261825 KHY261825:KHZ261825 JYC261825:JYD261825 JOG261825:JOH261825 JEK261825:JEL261825 IUO261825:IUP261825 IKS261825:IKT261825 IAW261825:IAX261825 HRA261825:HRB261825 HHE261825:HHF261825 GXI261825:GXJ261825 GNM261825:GNN261825 GDQ261825:GDR261825 FTU261825:FTV261825 FJY261825:FJZ261825 FAC261825:FAD261825 EQG261825:EQH261825 EGK261825:EGL261825 DWO261825:DWP261825 DMS261825:DMT261825 DCW261825:DCX261825 CTA261825:CTB261825 CJE261825:CJF261825 BZI261825:BZJ261825 BPM261825:BPN261825 BFQ261825:BFR261825 AVU261825:AVV261825 ALY261825:ALZ261825 ACC261825:ACD261825 SG261825:SH261825 IK261825:IL261825 K261825:L261825 WUW196289:WUX196289 WLA196289:WLB196289 WBE196289:WBF196289 VRI196289:VRJ196289 VHM196289:VHN196289 UXQ196289:UXR196289 UNU196289:UNV196289 UDY196289:UDZ196289 TUC196289:TUD196289 TKG196289:TKH196289 TAK196289:TAL196289 SQO196289:SQP196289 SGS196289:SGT196289 RWW196289:RWX196289 RNA196289:RNB196289 RDE196289:RDF196289 QTI196289:QTJ196289 QJM196289:QJN196289 PZQ196289:PZR196289 PPU196289:PPV196289 PFY196289:PFZ196289 OWC196289:OWD196289 OMG196289:OMH196289 OCK196289:OCL196289 NSO196289:NSP196289 NIS196289:NIT196289 MYW196289:MYX196289 MPA196289:MPB196289 MFE196289:MFF196289 LVI196289:LVJ196289 LLM196289:LLN196289 LBQ196289:LBR196289 KRU196289:KRV196289 KHY196289:KHZ196289 JYC196289:JYD196289 JOG196289:JOH196289 JEK196289:JEL196289 IUO196289:IUP196289 IKS196289:IKT196289 IAW196289:IAX196289 HRA196289:HRB196289 HHE196289:HHF196289 GXI196289:GXJ196289 GNM196289:GNN196289 GDQ196289:GDR196289 FTU196289:FTV196289 FJY196289:FJZ196289 FAC196289:FAD196289 EQG196289:EQH196289 EGK196289:EGL196289 DWO196289:DWP196289 DMS196289:DMT196289 DCW196289:DCX196289 CTA196289:CTB196289 CJE196289:CJF196289 BZI196289:BZJ196289 BPM196289:BPN196289 BFQ196289:BFR196289 AVU196289:AVV196289 ALY196289:ALZ196289 ACC196289:ACD196289 SG196289:SH196289 IK196289:IL196289 K196289:L196289 WUW130753:WUX130753 WLA130753:WLB130753 WBE130753:WBF130753 VRI130753:VRJ130753 VHM130753:VHN130753 UXQ130753:UXR130753 UNU130753:UNV130753 UDY130753:UDZ130753 TUC130753:TUD130753 TKG130753:TKH130753 TAK130753:TAL130753 SQO130753:SQP130753 SGS130753:SGT130753 RWW130753:RWX130753 RNA130753:RNB130753 RDE130753:RDF130753 QTI130753:QTJ130753 QJM130753:QJN130753 PZQ130753:PZR130753 PPU130753:PPV130753 PFY130753:PFZ130753 OWC130753:OWD130753 OMG130753:OMH130753 OCK130753:OCL130753 NSO130753:NSP130753 NIS130753:NIT130753 MYW130753:MYX130753 MPA130753:MPB130753 MFE130753:MFF130753 LVI130753:LVJ130753 LLM130753:LLN130753 LBQ130753:LBR130753 KRU130753:KRV130753 KHY130753:KHZ130753 JYC130753:JYD130753 JOG130753:JOH130753 JEK130753:JEL130753 IUO130753:IUP130753 IKS130753:IKT130753 IAW130753:IAX130753 HRA130753:HRB130753 HHE130753:HHF130753 GXI130753:GXJ130753 GNM130753:GNN130753 GDQ130753:GDR130753 FTU130753:FTV130753 FJY130753:FJZ130753 FAC130753:FAD130753 EQG130753:EQH130753 EGK130753:EGL130753 DWO130753:DWP130753 DMS130753:DMT130753 DCW130753:DCX130753 CTA130753:CTB130753 CJE130753:CJF130753 BZI130753:BZJ130753 BPM130753:BPN130753 BFQ130753:BFR130753 AVU130753:AVV130753 ALY130753:ALZ130753 ACC130753:ACD130753 SG130753:SH130753 IK130753:IL130753 K130753:L130753 WUW65217:WUX65217 WLA65217:WLB65217 WBE65217:WBF65217 VRI65217:VRJ65217 VHM65217:VHN65217 UXQ65217:UXR65217 UNU65217:UNV65217 UDY65217:UDZ65217 TUC65217:TUD65217 TKG65217:TKH65217 TAK65217:TAL65217 SQO65217:SQP65217 SGS65217:SGT65217 RWW65217:RWX65217 RNA65217:RNB65217 RDE65217:RDF65217 QTI65217:QTJ65217 QJM65217:QJN65217 PZQ65217:PZR65217 PPU65217:PPV65217 PFY65217:PFZ65217 OWC65217:OWD65217 OMG65217:OMH65217 OCK65217:OCL65217 NSO65217:NSP65217 NIS65217:NIT65217 MYW65217:MYX65217 MPA65217:MPB65217 MFE65217:MFF65217 LVI65217:LVJ65217 LLM65217:LLN65217 LBQ65217:LBR65217 KRU65217:KRV65217 KHY65217:KHZ65217 JYC65217:JYD65217 JOG65217:JOH65217 JEK65217:JEL65217 IUO65217:IUP65217 IKS65217:IKT65217 IAW65217:IAX65217 HRA65217:HRB65217 HHE65217:HHF65217 GXI65217:GXJ65217 GNM65217:GNN65217 GDQ65217:GDR65217 FTU65217:FTV65217 FJY65217:FJZ65217 FAC65217:FAD65217 EQG65217:EQH65217 EGK65217:EGL65217 DWO65217:DWP65217 DMS65217:DMT65217 DCW65217:DCX65217 CTA65217:CTB65217 CJE65217:CJF65217 BZI65217:BZJ65217 BPM65217:BPN65217 BFQ65217:BFR65217 AVU65217:AVV65217 ALY65217:ALZ65217 ACC65217:ACD65217 SG65217:SH65217 IK65217:IL65217 K65222:M65222 WUW982726:WUY982726 WLA982726:WLC982726 WBE982726:WBG982726 VRI982726:VRK982726 VHM982726:VHO982726 UXQ982726:UXS982726 UNU982726:UNW982726 UDY982726:UEA982726 TUC982726:TUE982726 TKG982726:TKI982726 TAK982726:TAM982726 SQO982726:SQQ982726 SGS982726:SGU982726 RWW982726:RWY982726 RNA982726:RNC982726 RDE982726:RDG982726 QTI982726:QTK982726 QJM982726:QJO982726 PZQ982726:PZS982726 PPU982726:PPW982726 PFY982726:PGA982726 OWC982726:OWE982726 OMG982726:OMI982726 OCK982726:OCM982726 NSO982726:NSQ982726 NIS982726:NIU982726 MYW982726:MYY982726 MPA982726:MPC982726 MFE982726:MFG982726 LVI982726:LVK982726 LLM982726:LLO982726 LBQ982726:LBS982726 KRU982726:KRW982726 KHY982726:KIA982726 JYC982726:JYE982726 JOG982726:JOI982726 JEK982726:JEM982726 IUO982726:IUQ982726 IKS982726:IKU982726 IAW982726:IAY982726 HRA982726:HRC982726 HHE982726:HHG982726 GXI982726:GXK982726 GNM982726:GNO982726 GDQ982726:GDS982726 FTU982726:FTW982726 FJY982726:FKA982726 FAC982726:FAE982726 EQG982726:EQI982726 EGK982726:EGM982726 DWO982726:DWQ982726 DMS982726:DMU982726 DCW982726:DCY982726 CTA982726:CTC982726 CJE982726:CJG982726 BZI982726:BZK982726 BPM982726:BPO982726 BFQ982726:BFS982726 AVU982726:AVW982726 ALY982726:AMA982726 ACC982726:ACE982726 SG982726:SI982726 IK982726:IM982726 K982726:M982726 WUW917190:WUY917190 WLA917190:WLC917190 WBE917190:WBG917190 VRI917190:VRK917190 VHM917190:VHO917190 UXQ917190:UXS917190 UNU917190:UNW917190 UDY917190:UEA917190 TUC917190:TUE917190 TKG917190:TKI917190 TAK917190:TAM917190 SQO917190:SQQ917190 SGS917190:SGU917190 RWW917190:RWY917190 RNA917190:RNC917190 RDE917190:RDG917190 QTI917190:QTK917190 QJM917190:QJO917190 PZQ917190:PZS917190 PPU917190:PPW917190 PFY917190:PGA917190 OWC917190:OWE917190 OMG917190:OMI917190 OCK917190:OCM917190 NSO917190:NSQ917190 NIS917190:NIU917190 MYW917190:MYY917190 MPA917190:MPC917190 MFE917190:MFG917190 LVI917190:LVK917190 LLM917190:LLO917190 LBQ917190:LBS917190 KRU917190:KRW917190 KHY917190:KIA917190 JYC917190:JYE917190 JOG917190:JOI917190 JEK917190:JEM917190 IUO917190:IUQ917190 IKS917190:IKU917190 IAW917190:IAY917190 HRA917190:HRC917190 HHE917190:HHG917190 GXI917190:GXK917190 GNM917190:GNO917190 GDQ917190:GDS917190 FTU917190:FTW917190 FJY917190:FKA917190 FAC917190:FAE917190 EQG917190:EQI917190 EGK917190:EGM917190 DWO917190:DWQ917190 DMS917190:DMU917190 DCW917190:DCY917190 CTA917190:CTC917190 CJE917190:CJG917190 BZI917190:BZK917190 BPM917190:BPO917190 BFQ917190:BFS917190 AVU917190:AVW917190 ALY917190:AMA917190 ACC917190:ACE917190 SG917190:SI917190 IK917190:IM917190 K917190:M917190 WUW851654:WUY851654 WLA851654:WLC851654 WBE851654:WBG851654 VRI851654:VRK851654 VHM851654:VHO851654 UXQ851654:UXS851654 UNU851654:UNW851654 UDY851654:UEA851654 TUC851654:TUE851654 TKG851654:TKI851654 TAK851654:TAM851654 SQO851654:SQQ851654 SGS851654:SGU851654 RWW851654:RWY851654 RNA851654:RNC851654 RDE851654:RDG851654 QTI851654:QTK851654 QJM851654:QJO851654 PZQ851654:PZS851654 PPU851654:PPW851654 PFY851654:PGA851654 OWC851654:OWE851654 OMG851654:OMI851654 OCK851654:OCM851654 NSO851654:NSQ851654 NIS851654:NIU851654 MYW851654:MYY851654 MPA851654:MPC851654 MFE851654:MFG851654 LVI851654:LVK851654 LLM851654:LLO851654 LBQ851654:LBS851654 KRU851654:KRW851654 KHY851654:KIA851654 JYC851654:JYE851654 JOG851654:JOI851654 JEK851654:JEM851654 IUO851654:IUQ851654 IKS851654:IKU851654 IAW851654:IAY851654 HRA851654:HRC851654 HHE851654:HHG851654 GXI851654:GXK851654 GNM851654:GNO851654 GDQ851654:GDS851654 FTU851654:FTW851654 FJY851654:FKA851654 FAC851654:FAE851654 EQG851654:EQI851654 EGK851654:EGM851654 DWO851654:DWQ851654 DMS851654:DMU851654 DCW851654:DCY851654 CTA851654:CTC851654 CJE851654:CJG851654 BZI851654:BZK851654 BPM851654:BPO851654 BFQ851654:BFS851654 AVU851654:AVW851654 ALY851654:AMA851654 ACC851654:ACE851654 SG851654:SI851654 IK851654:IM851654 K851654:M851654 WUW786118:WUY786118 WLA786118:WLC786118 WBE786118:WBG786118 VRI786118:VRK786118 VHM786118:VHO786118 UXQ786118:UXS786118 UNU786118:UNW786118 UDY786118:UEA786118 TUC786118:TUE786118 TKG786118:TKI786118 TAK786118:TAM786118 SQO786118:SQQ786118 SGS786118:SGU786118 RWW786118:RWY786118 RNA786118:RNC786118 RDE786118:RDG786118 QTI786118:QTK786118 QJM786118:QJO786118 PZQ786118:PZS786118 PPU786118:PPW786118 PFY786118:PGA786118 OWC786118:OWE786118 OMG786118:OMI786118 OCK786118:OCM786118 NSO786118:NSQ786118 NIS786118:NIU786118 MYW786118:MYY786118 MPA786118:MPC786118 MFE786118:MFG786118 LVI786118:LVK786118 LLM786118:LLO786118 LBQ786118:LBS786118 KRU786118:KRW786118 KHY786118:KIA786118 JYC786118:JYE786118 JOG786118:JOI786118 JEK786118:JEM786118 IUO786118:IUQ786118 IKS786118:IKU786118 IAW786118:IAY786118 HRA786118:HRC786118 HHE786118:HHG786118 GXI786118:GXK786118 GNM786118:GNO786118 GDQ786118:GDS786118 FTU786118:FTW786118 FJY786118:FKA786118 FAC786118:FAE786118 EQG786118:EQI786118 EGK786118:EGM786118 DWO786118:DWQ786118 DMS786118:DMU786118 DCW786118:DCY786118 CTA786118:CTC786118 CJE786118:CJG786118 BZI786118:BZK786118 BPM786118:BPO786118 BFQ786118:BFS786118 AVU786118:AVW786118 ALY786118:AMA786118 ACC786118:ACE786118 SG786118:SI786118 IK786118:IM786118 K786118:M786118 WUW720582:WUY720582 WLA720582:WLC720582 WBE720582:WBG720582 VRI720582:VRK720582 VHM720582:VHO720582 UXQ720582:UXS720582 UNU720582:UNW720582 UDY720582:UEA720582 TUC720582:TUE720582 TKG720582:TKI720582 TAK720582:TAM720582 SQO720582:SQQ720582 SGS720582:SGU720582 RWW720582:RWY720582 RNA720582:RNC720582 RDE720582:RDG720582 QTI720582:QTK720582 QJM720582:QJO720582 PZQ720582:PZS720582 PPU720582:PPW720582 PFY720582:PGA720582 OWC720582:OWE720582 OMG720582:OMI720582 OCK720582:OCM720582 NSO720582:NSQ720582 NIS720582:NIU720582 MYW720582:MYY720582 MPA720582:MPC720582 MFE720582:MFG720582 LVI720582:LVK720582 LLM720582:LLO720582 LBQ720582:LBS720582 KRU720582:KRW720582 KHY720582:KIA720582 JYC720582:JYE720582 JOG720582:JOI720582 JEK720582:JEM720582 IUO720582:IUQ720582 IKS720582:IKU720582 IAW720582:IAY720582 HRA720582:HRC720582 HHE720582:HHG720582 GXI720582:GXK720582 GNM720582:GNO720582 GDQ720582:GDS720582 FTU720582:FTW720582 FJY720582:FKA720582 FAC720582:FAE720582 EQG720582:EQI720582 EGK720582:EGM720582 DWO720582:DWQ720582 DMS720582:DMU720582 DCW720582:DCY720582 CTA720582:CTC720582 CJE720582:CJG720582 BZI720582:BZK720582 BPM720582:BPO720582 BFQ720582:BFS720582 AVU720582:AVW720582 ALY720582:AMA720582 ACC720582:ACE720582 SG720582:SI720582 IK720582:IM720582 K720582:M720582 WUW655046:WUY655046 WLA655046:WLC655046 WBE655046:WBG655046 VRI655046:VRK655046 VHM655046:VHO655046 UXQ655046:UXS655046 UNU655046:UNW655046 UDY655046:UEA655046 TUC655046:TUE655046 TKG655046:TKI655046 TAK655046:TAM655046 SQO655046:SQQ655046 SGS655046:SGU655046 RWW655046:RWY655046 RNA655046:RNC655046 RDE655046:RDG655046 QTI655046:QTK655046 QJM655046:QJO655046 PZQ655046:PZS655046 PPU655046:PPW655046 PFY655046:PGA655046 OWC655046:OWE655046 OMG655046:OMI655046 OCK655046:OCM655046 NSO655046:NSQ655046 NIS655046:NIU655046 MYW655046:MYY655046 MPA655046:MPC655046 MFE655046:MFG655046 LVI655046:LVK655046 LLM655046:LLO655046 LBQ655046:LBS655046 KRU655046:KRW655046 KHY655046:KIA655046 JYC655046:JYE655046 JOG655046:JOI655046 JEK655046:JEM655046 IUO655046:IUQ655046 IKS655046:IKU655046 IAW655046:IAY655046 HRA655046:HRC655046 HHE655046:HHG655046 GXI655046:GXK655046 GNM655046:GNO655046 GDQ655046:GDS655046 FTU655046:FTW655046 FJY655046:FKA655046 FAC655046:FAE655046 EQG655046:EQI655046 EGK655046:EGM655046 DWO655046:DWQ655046 DMS655046:DMU655046 DCW655046:DCY655046 CTA655046:CTC655046 CJE655046:CJG655046 BZI655046:BZK655046 BPM655046:BPO655046 BFQ655046:BFS655046 AVU655046:AVW655046 ALY655046:AMA655046 ACC655046:ACE655046 SG655046:SI655046 IK655046:IM655046 K655046:M655046 WUW589510:WUY589510 WLA589510:WLC589510 WBE589510:WBG589510 VRI589510:VRK589510 VHM589510:VHO589510 UXQ589510:UXS589510 UNU589510:UNW589510 UDY589510:UEA589510 TUC589510:TUE589510 TKG589510:TKI589510 TAK589510:TAM589510 SQO589510:SQQ589510 SGS589510:SGU589510 RWW589510:RWY589510 RNA589510:RNC589510 RDE589510:RDG589510 QTI589510:QTK589510 QJM589510:QJO589510 PZQ589510:PZS589510 PPU589510:PPW589510 PFY589510:PGA589510 OWC589510:OWE589510 OMG589510:OMI589510 OCK589510:OCM589510 NSO589510:NSQ589510 NIS589510:NIU589510 MYW589510:MYY589510 MPA589510:MPC589510 MFE589510:MFG589510 LVI589510:LVK589510 LLM589510:LLO589510 LBQ589510:LBS589510 KRU589510:KRW589510 KHY589510:KIA589510 JYC589510:JYE589510 JOG589510:JOI589510 JEK589510:JEM589510 IUO589510:IUQ589510 IKS589510:IKU589510 IAW589510:IAY589510 HRA589510:HRC589510 HHE589510:HHG589510 GXI589510:GXK589510 GNM589510:GNO589510 GDQ589510:GDS589510 FTU589510:FTW589510 FJY589510:FKA589510 FAC589510:FAE589510 EQG589510:EQI589510 EGK589510:EGM589510 DWO589510:DWQ589510 DMS589510:DMU589510 DCW589510:DCY589510 CTA589510:CTC589510 CJE589510:CJG589510 BZI589510:BZK589510 BPM589510:BPO589510 BFQ589510:BFS589510 AVU589510:AVW589510 ALY589510:AMA589510 ACC589510:ACE589510 SG589510:SI589510 IK589510:IM589510 K589510:M589510 WUW523974:WUY523974 WLA523974:WLC523974 WBE523974:WBG523974 VRI523974:VRK523974 VHM523974:VHO523974 UXQ523974:UXS523974 UNU523974:UNW523974 UDY523974:UEA523974 TUC523974:TUE523974 TKG523974:TKI523974 TAK523974:TAM523974 SQO523974:SQQ523974 SGS523974:SGU523974 RWW523974:RWY523974 RNA523974:RNC523974 RDE523974:RDG523974 QTI523974:QTK523974 QJM523974:QJO523974 PZQ523974:PZS523974 PPU523974:PPW523974 PFY523974:PGA523974 OWC523974:OWE523974 OMG523974:OMI523974 OCK523974:OCM523974 NSO523974:NSQ523974 NIS523974:NIU523974 MYW523974:MYY523974 MPA523974:MPC523974 MFE523974:MFG523974 LVI523974:LVK523974 LLM523974:LLO523974 LBQ523974:LBS523974 KRU523974:KRW523974 KHY523974:KIA523974 JYC523974:JYE523974 JOG523974:JOI523974 JEK523974:JEM523974 IUO523974:IUQ523974 IKS523974:IKU523974 IAW523974:IAY523974 HRA523974:HRC523974 HHE523974:HHG523974 GXI523974:GXK523974 GNM523974:GNO523974 GDQ523974:GDS523974 FTU523974:FTW523974 FJY523974:FKA523974 FAC523974:FAE523974 EQG523974:EQI523974 EGK523974:EGM523974 DWO523974:DWQ523974 DMS523974:DMU523974 DCW523974:DCY523974 CTA523974:CTC523974 CJE523974:CJG523974 BZI523974:BZK523974 BPM523974:BPO523974 BFQ523974:BFS523974 AVU523974:AVW523974 ALY523974:AMA523974 ACC523974:ACE523974 SG523974:SI523974 IK523974:IM523974 K523974:M523974 WUW458438:WUY458438 WLA458438:WLC458438 WBE458438:WBG458438 VRI458438:VRK458438 VHM458438:VHO458438 UXQ458438:UXS458438 UNU458438:UNW458438 UDY458438:UEA458438 TUC458438:TUE458438 TKG458438:TKI458438 TAK458438:TAM458438 SQO458438:SQQ458438 SGS458438:SGU458438 RWW458438:RWY458438 RNA458438:RNC458438 RDE458438:RDG458438 QTI458438:QTK458438 QJM458438:QJO458438 PZQ458438:PZS458438 PPU458438:PPW458438 PFY458438:PGA458438 OWC458438:OWE458438 OMG458438:OMI458438 OCK458438:OCM458438 NSO458438:NSQ458438 NIS458438:NIU458438 MYW458438:MYY458438 MPA458438:MPC458438 MFE458438:MFG458438 LVI458438:LVK458438 LLM458438:LLO458438 LBQ458438:LBS458438 KRU458438:KRW458438 KHY458438:KIA458438 JYC458438:JYE458438 JOG458438:JOI458438 JEK458438:JEM458438 IUO458438:IUQ458438 IKS458438:IKU458438 IAW458438:IAY458438 HRA458438:HRC458438 HHE458438:HHG458438 GXI458438:GXK458438 GNM458438:GNO458438 GDQ458438:GDS458438 FTU458438:FTW458438 FJY458438:FKA458438 FAC458438:FAE458438 EQG458438:EQI458438 EGK458438:EGM458438 DWO458438:DWQ458438 DMS458438:DMU458438 DCW458438:DCY458438 CTA458438:CTC458438 CJE458438:CJG458438 BZI458438:BZK458438 BPM458438:BPO458438 BFQ458438:BFS458438 AVU458438:AVW458438 ALY458438:AMA458438 ACC458438:ACE458438 SG458438:SI458438 IK458438:IM458438 K458438:M458438 WUW392902:WUY392902 WLA392902:WLC392902 WBE392902:WBG392902 VRI392902:VRK392902 VHM392902:VHO392902 UXQ392902:UXS392902 UNU392902:UNW392902 UDY392902:UEA392902 TUC392902:TUE392902 TKG392902:TKI392902 TAK392902:TAM392902 SQO392902:SQQ392902 SGS392902:SGU392902 RWW392902:RWY392902 RNA392902:RNC392902 RDE392902:RDG392902 QTI392902:QTK392902 QJM392902:QJO392902 PZQ392902:PZS392902 PPU392902:PPW392902 PFY392902:PGA392902 OWC392902:OWE392902 OMG392902:OMI392902 OCK392902:OCM392902 NSO392902:NSQ392902 NIS392902:NIU392902 MYW392902:MYY392902 MPA392902:MPC392902 MFE392902:MFG392902 LVI392902:LVK392902 LLM392902:LLO392902 LBQ392902:LBS392902 KRU392902:KRW392902 KHY392902:KIA392902 JYC392902:JYE392902 JOG392902:JOI392902 JEK392902:JEM392902 IUO392902:IUQ392902 IKS392902:IKU392902 IAW392902:IAY392902 HRA392902:HRC392902 HHE392902:HHG392902 GXI392902:GXK392902 GNM392902:GNO392902 GDQ392902:GDS392902 FTU392902:FTW392902 FJY392902:FKA392902 FAC392902:FAE392902 EQG392902:EQI392902 EGK392902:EGM392902 DWO392902:DWQ392902 DMS392902:DMU392902 DCW392902:DCY392902 CTA392902:CTC392902 CJE392902:CJG392902 BZI392902:BZK392902 BPM392902:BPO392902 BFQ392902:BFS392902 AVU392902:AVW392902 ALY392902:AMA392902 ACC392902:ACE392902 SG392902:SI392902 IK392902:IM392902 K392902:M392902 WUW327366:WUY327366 WLA327366:WLC327366 WBE327366:WBG327366 VRI327366:VRK327366 VHM327366:VHO327366 UXQ327366:UXS327366 UNU327366:UNW327366 UDY327366:UEA327366 TUC327366:TUE327366 TKG327366:TKI327366 TAK327366:TAM327366 SQO327366:SQQ327366 SGS327366:SGU327366 RWW327366:RWY327366 RNA327366:RNC327366 RDE327366:RDG327366 QTI327366:QTK327366 QJM327366:QJO327366 PZQ327366:PZS327366 PPU327366:PPW327366 PFY327366:PGA327366 OWC327366:OWE327366 OMG327366:OMI327366 OCK327366:OCM327366 NSO327366:NSQ327366 NIS327366:NIU327366 MYW327366:MYY327366 MPA327366:MPC327366 MFE327366:MFG327366 LVI327366:LVK327366 LLM327366:LLO327366 LBQ327366:LBS327366 KRU327366:KRW327366 KHY327366:KIA327366 JYC327366:JYE327366 JOG327366:JOI327366 JEK327366:JEM327366 IUO327366:IUQ327366 IKS327366:IKU327366 IAW327366:IAY327366 HRA327366:HRC327366 HHE327366:HHG327366 GXI327366:GXK327366 GNM327366:GNO327366 GDQ327366:GDS327366 FTU327366:FTW327366 FJY327366:FKA327366 FAC327366:FAE327366 EQG327366:EQI327366 EGK327366:EGM327366 DWO327366:DWQ327366 DMS327366:DMU327366 DCW327366:DCY327366 CTA327366:CTC327366 CJE327366:CJG327366 BZI327366:BZK327366 BPM327366:BPO327366 BFQ327366:BFS327366 AVU327366:AVW327366 ALY327366:AMA327366 ACC327366:ACE327366 SG327366:SI327366 IK327366:IM327366 K327366:M327366 WUW261830:WUY261830 WLA261830:WLC261830 WBE261830:WBG261830 VRI261830:VRK261830 VHM261830:VHO261830 UXQ261830:UXS261830 UNU261830:UNW261830 UDY261830:UEA261830 TUC261830:TUE261830 TKG261830:TKI261830 TAK261830:TAM261830 SQO261830:SQQ261830 SGS261830:SGU261830 RWW261830:RWY261830 RNA261830:RNC261830 RDE261830:RDG261830 QTI261830:QTK261830 QJM261830:QJO261830 PZQ261830:PZS261830 PPU261830:PPW261830 PFY261830:PGA261830 OWC261830:OWE261830 OMG261830:OMI261830 OCK261830:OCM261830 NSO261830:NSQ261830 NIS261830:NIU261830 MYW261830:MYY261830 MPA261830:MPC261830 MFE261830:MFG261830 LVI261830:LVK261830 LLM261830:LLO261830 LBQ261830:LBS261830 KRU261830:KRW261830 KHY261830:KIA261830 JYC261830:JYE261830 JOG261830:JOI261830 JEK261830:JEM261830 IUO261830:IUQ261830 IKS261830:IKU261830 IAW261830:IAY261830 HRA261830:HRC261830 HHE261830:HHG261830 GXI261830:GXK261830 GNM261830:GNO261830 GDQ261830:GDS261830 FTU261830:FTW261830 FJY261830:FKA261830 FAC261830:FAE261830 EQG261830:EQI261830 EGK261830:EGM261830 DWO261830:DWQ261830 DMS261830:DMU261830 DCW261830:DCY261830 CTA261830:CTC261830 CJE261830:CJG261830 BZI261830:BZK261830 BPM261830:BPO261830 BFQ261830:BFS261830 AVU261830:AVW261830 ALY261830:AMA261830 ACC261830:ACE261830 SG261830:SI261830 IK261830:IM261830 K261830:M261830 WUW196294:WUY196294 WLA196294:WLC196294 WBE196294:WBG196294 VRI196294:VRK196294 VHM196294:VHO196294 UXQ196294:UXS196294 UNU196294:UNW196294 UDY196294:UEA196294 TUC196294:TUE196294 TKG196294:TKI196294 TAK196294:TAM196294 SQO196294:SQQ196294 SGS196294:SGU196294 RWW196294:RWY196294 RNA196294:RNC196294 RDE196294:RDG196294 QTI196294:QTK196294 QJM196294:QJO196294 PZQ196294:PZS196294 PPU196294:PPW196294 PFY196294:PGA196294 OWC196294:OWE196294 OMG196294:OMI196294 OCK196294:OCM196294 NSO196294:NSQ196294 NIS196294:NIU196294 MYW196294:MYY196294 MPA196294:MPC196294 MFE196294:MFG196294 LVI196294:LVK196294 LLM196294:LLO196294 LBQ196294:LBS196294 KRU196294:KRW196294 KHY196294:KIA196294 JYC196294:JYE196294 JOG196294:JOI196294 JEK196294:JEM196294 IUO196294:IUQ196294 IKS196294:IKU196294 IAW196294:IAY196294 HRA196294:HRC196294 HHE196294:HHG196294 GXI196294:GXK196294 GNM196294:GNO196294 GDQ196294:GDS196294 FTU196294:FTW196294 FJY196294:FKA196294 FAC196294:FAE196294 EQG196294:EQI196294 EGK196294:EGM196294 DWO196294:DWQ196294 DMS196294:DMU196294 DCW196294:DCY196294 CTA196294:CTC196294 CJE196294:CJG196294 BZI196294:BZK196294 BPM196294:BPO196294 BFQ196294:BFS196294 AVU196294:AVW196294 ALY196294:AMA196294 ACC196294:ACE196294 SG196294:SI196294 IK196294:IM196294 K196294:M196294 WUW130758:WUY130758 WLA130758:WLC130758 WBE130758:WBG130758 VRI130758:VRK130758 VHM130758:VHO130758 UXQ130758:UXS130758 UNU130758:UNW130758 UDY130758:UEA130758 TUC130758:TUE130758 TKG130758:TKI130758 TAK130758:TAM130758 SQO130758:SQQ130758 SGS130758:SGU130758 RWW130758:RWY130758 RNA130758:RNC130758 RDE130758:RDG130758 QTI130758:QTK130758 QJM130758:QJO130758 PZQ130758:PZS130758 PPU130758:PPW130758 PFY130758:PGA130758 OWC130758:OWE130758 OMG130758:OMI130758 OCK130758:OCM130758 NSO130758:NSQ130758 NIS130758:NIU130758 MYW130758:MYY130758 MPA130758:MPC130758 MFE130758:MFG130758 LVI130758:LVK130758 LLM130758:LLO130758 LBQ130758:LBS130758 KRU130758:KRW130758 KHY130758:KIA130758 JYC130758:JYE130758 JOG130758:JOI130758 JEK130758:JEM130758 IUO130758:IUQ130758 IKS130758:IKU130758 IAW130758:IAY130758 HRA130758:HRC130758 HHE130758:HHG130758 GXI130758:GXK130758 GNM130758:GNO130758 GDQ130758:GDS130758 FTU130758:FTW130758 FJY130758:FKA130758 FAC130758:FAE130758 EQG130758:EQI130758 EGK130758:EGM130758 DWO130758:DWQ130758 DMS130758:DMU130758 DCW130758:DCY130758 CTA130758:CTC130758 CJE130758:CJG130758 BZI130758:BZK130758 BPM130758:BPO130758 BFQ130758:BFS130758 AVU130758:AVW130758 ALY130758:AMA130758 ACC130758:ACE130758 SG130758:SI130758 IK130758:IM130758 K130758:M130758 WUW65222:WUY65222 WLA65222:WLC65222 WBE65222:WBG65222 VRI65222:VRK65222 VHM65222:VHO65222 UXQ65222:UXS65222 UNU65222:UNW65222 UDY65222:UEA65222 TUC65222:TUE65222 TKG65222:TKI65222 TAK65222:TAM65222 SQO65222:SQQ65222 SGS65222:SGU65222 RWW65222:RWY65222 RNA65222:RNC65222 RDE65222:RDG65222 QTI65222:QTK65222 QJM65222:QJO65222 PZQ65222:PZS65222 PPU65222:PPW65222 PFY65222:PGA65222 OWC65222:OWE65222 OMG65222:OMI65222 OCK65222:OCM65222 NSO65222:NSQ65222 NIS65222:NIU65222 MYW65222:MYY65222 MPA65222:MPC65222 MFE65222:MFG65222 LVI65222:LVK65222 LLM65222:LLO65222 LBQ65222:LBS65222 KRU65222:KRW65222 KHY65222:KIA65222 JYC65222:JYE65222 JOG65222:JOI65222 JEK65222:JEM65222 IUO65222:IUQ65222 IKS65222:IKU65222 IAW65222:IAY65222 HRA65222:HRC65222 HHE65222:HHG65222 GXI65222:GXK65222 GNM65222:GNO65222 GDQ65222:GDS65222 FTU65222:FTW65222 FJY65222:FKA65222 FAC65222:FAE65222 EQG65222:EQI65222 EGK65222:EGM65222 DWO65222:DWQ65222 DMS65222:DMU65222 DCW65222:DCY65222 CTA65222:CTC65222 CJE65222:CJG65222 BZI65222:BZK65222 BPM65222:BPO65222 BFQ65222:BFS65222 AVU65222:AVW65222 ALY65222:AMA65222 ACC65222:ACE65222 SG65222:SI65222 IK65222:IM65222" xr:uid="{00000000-0002-0000-0000-000001000000}">
      <formula1>#REF!</formula1>
    </dataValidation>
    <dataValidation type="list" allowBlank="1" showInputMessage="1" showErrorMessage="1" sqref="M65217 IM65217 SI65217 ACE65217 AMA65217 AVW65217 BFS65217 BPO65217 BZK65217 CJG65217 CTC65217 DCY65217 DMU65217 DWQ65217 EGM65217 EQI65217 FAE65217 FKA65217 FTW65217 GDS65217 GNO65217 GXK65217 HHG65217 HRC65217 IAY65217 IKU65217 IUQ65217 JEM65217 JOI65217 JYE65217 KIA65217 KRW65217 LBS65217 LLO65217 LVK65217 MFG65217 MPC65217 MYY65217 NIU65217 NSQ65217 OCM65217 OMI65217 OWE65217 PGA65217 PPW65217 PZS65217 QJO65217 QTK65217 RDG65217 RNC65217 RWY65217 SGU65217 SQQ65217 TAM65217 TKI65217 TUE65217 UEA65217 UNW65217 UXS65217 VHO65217 VRK65217 WBG65217 WLC65217 WUY65217 M130753 IM130753 SI130753 ACE130753 AMA130753 AVW130753 BFS130753 BPO130753 BZK130753 CJG130753 CTC130753 DCY130753 DMU130753 DWQ130753 EGM130753 EQI130753 FAE130753 FKA130753 FTW130753 GDS130753 GNO130753 GXK130753 HHG130753 HRC130753 IAY130753 IKU130753 IUQ130753 JEM130753 JOI130753 JYE130753 KIA130753 KRW130753 LBS130753 LLO130753 LVK130753 MFG130753 MPC130753 MYY130753 NIU130753 NSQ130753 OCM130753 OMI130753 OWE130753 PGA130753 PPW130753 PZS130753 QJO130753 QTK130753 RDG130753 RNC130753 RWY130753 SGU130753 SQQ130753 TAM130753 TKI130753 TUE130753 UEA130753 UNW130753 UXS130753 VHO130753 VRK130753 WBG130753 WLC130753 WUY130753 M196289 IM196289 SI196289 ACE196289 AMA196289 AVW196289 BFS196289 BPO196289 BZK196289 CJG196289 CTC196289 DCY196289 DMU196289 DWQ196289 EGM196289 EQI196289 FAE196289 FKA196289 FTW196289 GDS196289 GNO196289 GXK196289 HHG196289 HRC196289 IAY196289 IKU196289 IUQ196289 JEM196289 JOI196289 JYE196289 KIA196289 KRW196289 LBS196289 LLO196289 LVK196289 MFG196289 MPC196289 MYY196289 NIU196289 NSQ196289 OCM196289 OMI196289 OWE196289 PGA196289 PPW196289 PZS196289 QJO196289 QTK196289 RDG196289 RNC196289 RWY196289 SGU196289 SQQ196289 TAM196289 TKI196289 TUE196289 UEA196289 UNW196289 UXS196289 VHO196289 VRK196289 WBG196289 WLC196289 WUY196289 M261825 IM261825 SI261825 ACE261825 AMA261825 AVW261825 BFS261825 BPO261825 BZK261825 CJG261825 CTC261825 DCY261825 DMU261825 DWQ261825 EGM261825 EQI261825 FAE261825 FKA261825 FTW261825 GDS261825 GNO261825 GXK261825 HHG261825 HRC261825 IAY261825 IKU261825 IUQ261825 JEM261825 JOI261825 JYE261825 KIA261825 KRW261825 LBS261825 LLO261825 LVK261825 MFG261825 MPC261825 MYY261825 NIU261825 NSQ261825 OCM261825 OMI261825 OWE261825 PGA261825 PPW261825 PZS261825 QJO261825 QTK261825 RDG261825 RNC261825 RWY261825 SGU261825 SQQ261825 TAM261825 TKI261825 TUE261825 UEA261825 UNW261825 UXS261825 VHO261825 VRK261825 WBG261825 WLC261825 WUY261825 M327361 IM327361 SI327361 ACE327361 AMA327361 AVW327361 BFS327361 BPO327361 BZK327361 CJG327361 CTC327361 DCY327361 DMU327361 DWQ327361 EGM327361 EQI327361 FAE327361 FKA327361 FTW327361 GDS327361 GNO327361 GXK327361 HHG327361 HRC327361 IAY327361 IKU327361 IUQ327361 JEM327361 JOI327361 JYE327361 KIA327361 KRW327361 LBS327361 LLO327361 LVK327361 MFG327361 MPC327361 MYY327361 NIU327361 NSQ327361 OCM327361 OMI327361 OWE327361 PGA327361 PPW327361 PZS327361 QJO327361 QTK327361 RDG327361 RNC327361 RWY327361 SGU327361 SQQ327361 TAM327361 TKI327361 TUE327361 UEA327361 UNW327361 UXS327361 VHO327361 VRK327361 WBG327361 WLC327361 WUY327361 M392897 IM392897 SI392897 ACE392897 AMA392897 AVW392897 BFS392897 BPO392897 BZK392897 CJG392897 CTC392897 DCY392897 DMU392897 DWQ392897 EGM392897 EQI392897 FAE392897 FKA392897 FTW392897 GDS392897 GNO392897 GXK392897 HHG392897 HRC392897 IAY392897 IKU392897 IUQ392897 JEM392897 JOI392897 JYE392897 KIA392897 KRW392897 LBS392897 LLO392897 LVK392897 MFG392897 MPC392897 MYY392897 NIU392897 NSQ392897 OCM392897 OMI392897 OWE392897 PGA392897 PPW392897 PZS392897 QJO392897 QTK392897 RDG392897 RNC392897 RWY392897 SGU392897 SQQ392897 TAM392897 TKI392897 TUE392897 UEA392897 UNW392897 UXS392897 VHO392897 VRK392897 WBG392897 WLC392897 WUY392897 M458433 IM458433 SI458433 ACE458433 AMA458433 AVW458433 BFS458433 BPO458433 BZK458433 CJG458433 CTC458433 DCY458433 DMU458433 DWQ458433 EGM458433 EQI458433 FAE458433 FKA458433 FTW458433 GDS458433 GNO458433 GXK458433 HHG458433 HRC458433 IAY458433 IKU458433 IUQ458433 JEM458433 JOI458433 JYE458433 KIA458433 KRW458433 LBS458433 LLO458433 LVK458433 MFG458433 MPC458433 MYY458433 NIU458433 NSQ458433 OCM458433 OMI458433 OWE458433 PGA458433 PPW458433 PZS458433 QJO458433 QTK458433 RDG458433 RNC458433 RWY458433 SGU458433 SQQ458433 TAM458433 TKI458433 TUE458433 UEA458433 UNW458433 UXS458433 VHO458433 VRK458433 WBG458433 WLC458433 WUY458433 M523969 IM523969 SI523969 ACE523969 AMA523969 AVW523969 BFS523969 BPO523969 BZK523969 CJG523969 CTC523969 DCY523969 DMU523969 DWQ523969 EGM523969 EQI523969 FAE523969 FKA523969 FTW523969 GDS523969 GNO523969 GXK523969 HHG523969 HRC523969 IAY523969 IKU523969 IUQ523969 JEM523969 JOI523969 JYE523969 KIA523969 KRW523969 LBS523969 LLO523969 LVK523969 MFG523969 MPC523969 MYY523969 NIU523969 NSQ523969 OCM523969 OMI523969 OWE523969 PGA523969 PPW523969 PZS523969 QJO523969 QTK523969 RDG523969 RNC523969 RWY523969 SGU523969 SQQ523969 TAM523969 TKI523969 TUE523969 UEA523969 UNW523969 UXS523969 VHO523969 VRK523969 WBG523969 WLC523969 WUY523969 M589505 IM589505 SI589505 ACE589505 AMA589505 AVW589505 BFS589505 BPO589505 BZK589505 CJG589505 CTC589505 DCY589505 DMU589505 DWQ589505 EGM589505 EQI589505 FAE589505 FKA589505 FTW589505 GDS589505 GNO589505 GXK589505 HHG589505 HRC589505 IAY589505 IKU589505 IUQ589505 JEM589505 JOI589505 JYE589505 KIA589505 KRW589505 LBS589505 LLO589505 LVK589505 MFG589505 MPC589505 MYY589505 NIU589505 NSQ589505 OCM589505 OMI589505 OWE589505 PGA589505 PPW589505 PZS589505 QJO589505 QTK589505 RDG589505 RNC589505 RWY589505 SGU589505 SQQ589505 TAM589505 TKI589505 TUE589505 UEA589505 UNW589505 UXS589505 VHO589505 VRK589505 WBG589505 WLC589505 WUY589505 M655041 IM655041 SI655041 ACE655041 AMA655041 AVW655041 BFS655041 BPO655041 BZK655041 CJG655041 CTC655041 DCY655041 DMU655041 DWQ655041 EGM655041 EQI655041 FAE655041 FKA655041 FTW655041 GDS655041 GNO655041 GXK655041 HHG655041 HRC655041 IAY655041 IKU655041 IUQ655041 JEM655041 JOI655041 JYE655041 KIA655041 KRW655041 LBS655041 LLO655041 LVK655041 MFG655041 MPC655041 MYY655041 NIU655041 NSQ655041 OCM655041 OMI655041 OWE655041 PGA655041 PPW655041 PZS655041 QJO655041 QTK655041 RDG655041 RNC655041 RWY655041 SGU655041 SQQ655041 TAM655041 TKI655041 TUE655041 UEA655041 UNW655041 UXS655041 VHO655041 VRK655041 WBG655041 WLC655041 WUY655041 M720577 IM720577 SI720577 ACE720577 AMA720577 AVW720577 BFS720577 BPO720577 BZK720577 CJG720577 CTC720577 DCY720577 DMU720577 DWQ720577 EGM720577 EQI720577 FAE720577 FKA720577 FTW720577 GDS720577 GNO720577 GXK720577 HHG720577 HRC720577 IAY720577 IKU720577 IUQ720577 JEM720577 JOI720577 JYE720577 KIA720577 KRW720577 LBS720577 LLO720577 LVK720577 MFG720577 MPC720577 MYY720577 NIU720577 NSQ720577 OCM720577 OMI720577 OWE720577 PGA720577 PPW720577 PZS720577 QJO720577 QTK720577 RDG720577 RNC720577 RWY720577 SGU720577 SQQ720577 TAM720577 TKI720577 TUE720577 UEA720577 UNW720577 UXS720577 VHO720577 VRK720577 WBG720577 WLC720577 WUY720577 M786113 IM786113 SI786113 ACE786113 AMA786113 AVW786113 BFS786113 BPO786113 BZK786113 CJG786113 CTC786113 DCY786113 DMU786113 DWQ786113 EGM786113 EQI786113 FAE786113 FKA786113 FTW786113 GDS786113 GNO786113 GXK786113 HHG786113 HRC786113 IAY786113 IKU786113 IUQ786113 JEM786113 JOI786113 JYE786113 KIA786113 KRW786113 LBS786113 LLO786113 LVK786113 MFG786113 MPC786113 MYY786113 NIU786113 NSQ786113 OCM786113 OMI786113 OWE786113 PGA786113 PPW786113 PZS786113 QJO786113 QTK786113 RDG786113 RNC786113 RWY786113 SGU786113 SQQ786113 TAM786113 TKI786113 TUE786113 UEA786113 UNW786113 UXS786113 VHO786113 VRK786113 WBG786113 WLC786113 WUY786113 M851649 IM851649 SI851649 ACE851649 AMA851649 AVW851649 BFS851649 BPO851649 BZK851649 CJG851649 CTC851649 DCY851649 DMU851649 DWQ851649 EGM851649 EQI851649 FAE851649 FKA851649 FTW851649 GDS851649 GNO851649 GXK851649 HHG851649 HRC851649 IAY851649 IKU851649 IUQ851649 JEM851649 JOI851649 JYE851649 KIA851649 KRW851649 LBS851649 LLO851649 LVK851649 MFG851649 MPC851649 MYY851649 NIU851649 NSQ851649 OCM851649 OMI851649 OWE851649 PGA851649 PPW851649 PZS851649 QJO851649 QTK851649 RDG851649 RNC851649 RWY851649 SGU851649 SQQ851649 TAM851649 TKI851649 TUE851649 UEA851649 UNW851649 UXS851649 VHO851649 VRK851649 WBG851649 WLC851649 WUY851649 M917185 IM917185 SI917185 ACE917185 AMA917185 AVW917185 BFS917185 BPO917185 BZK917185 CJG917185 CTC917185 DCY917185 DMU917185 DWQ917185 EGM917185 EQI917185 FAE917185 FKA917185 FTW917185 GDS917185 GNO917185 GXK917185 HHG917185 HRC917185 IAY917185 IKU917185 IUQ917185 JEM917185 JOI917185 JYE917185 KIA917185 KRW917185 LBS917185 LLO917185 LVK917185 MFG917185 MPC917185 MYY917185 NIU917185 NSQ917185 OCM917185 OMI917185 OWE917185 PGA917185 PPW917185 PZS917185 QJO917185 QTK917185 RDG917185 RNC917185 RWY917185 SGU917185 SQQ917185 TAM917185 TKI917185 TUE917185 UEA917185 UNW917185 UXS917185 VHO917185 VRK917185 WBG917185 WLC917185 WUY917185 M982721 IM982721 SI982721 ACE982721 AMA982721 AVW982721 BFS982721 BPO982721 BZK982721 CJG982721 CTC982721 DCY982721 DMU982721 DWQ982721 EGM982721 EQI982721 FAE982721 FKA982721 FTW982721 GDS982721 GNO982721 GXK982721 HHG982721 HRC982721 IAY982721 IKU982721 IUQ982721 JEM982721 JOI982721 JYE982721 KIA982721 KRW982721 LBS982721 LLO982721 LVK982721 MFG982721 MPC982721 MYY982721 NIU982721 NSQ982721 OCM982721 OMI982721 OWE982721 PGA982721 PPW982721 PZS982721 QJO982721 QTK982721 RDG982721 RNC982721 RWY982721 SGU982721 SQQ982721 TAM982721 TKI982721 TUE982721 UEA982721 UNW982721 UXS982721 VHO982721 VRK982721 WBG982721 WLC982721 WUY982721" xr:uid="{00000000-0002-0000-0000-000002000000}">
      <formula1>"Soil,Rock"</formula1>
    </dataValidation>
  </dataValidations>
  <pageMargins left="1" right="0.5" top="1" bottom="0.5" header="0.5" footer="0.5"/>
  <pageSetup scale="94" fitToHeight="0" orientation="portrait" r:id="rId1"/>
  <headerFooter alignWithMargins="0"/>
  <rowBreaks count="7" manualBreakCount="7">
    <brk id="49" max="23" man="1"/>
    <brk id="86" max="23" man="1"/>
    <brk id="139" max="23" man="1"/>
    <brk id="186" max="23" man="1"/>
    <brk id="216" max="23" man="1"/>
    <brk id="254" max="23" man="1"/>
    <brk id="285" max="2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3661E-D21E-41D7-AC40-8D205662BCB0}">
  <sheetPr>
    <pageSetUpPr fitToPage="1"/>
  </sheetPr>
  <dimension ref="A1:P22"/>
  <sheetViews>
    <sheetView view="pageBreakPreview" zoomScale="85" zoomScaleNormal="100" zoomScaleSheetLayoutView="85" workbookViewId="0">
      <selection activeCell="H5" sqref="H5"/>
    </sheetView>
  </sheetViews>
  <sheetFormatPr defaultColWidth="9.109375" defaultRowHeight="13.2"/>
  <cols>
    <col min="1" max="1" width="9.109375" style="160" customWidth="1"/>
    <col min="2" max="2" width="9.109375" style="142" customWidth="1"/>
    <col min="3" max="4" width="9.109375" style="142"/>
    <col min="5" max="5" width="10.33203125" style="142" customWidth="1"/>
    <col min="6" max="6" width="10.44140625" style="142" customWidth="1"/>
    <col min="7" max="12" width="9.109375" style="142"/>
    <col min="13" max="13" width="9.44140625" style="142" bestFit="1" customWidth="1"/>
    <col min="14" max="16384" width="9.109375" style="142"/>
  </cols>
  <sheetData>
    <row r="1" spans="1:16" ht="18" customHeight="1">
      <c r="A1" s="137"/>
      <c r="B1" s="138"/>
      <c r="C1" s="138"/>
      <c r="D1" s="138"/>
      <c r="E1" s="138"/>
      <c r="F1" s="139" t="s">
        <v>9</v>
      </c>
      <c r="G1" s="140" t="str">
        <f>Abutment!N2</f>
        <v>WAR073_1462</v>
      </c>
      <c r="H1" s="140"/>
      <c r="I1" s="140"/>
      <c r="J1" s="140"/>
      <c r="K1" s="140"/>
      <c r="L1" s="140"/>
      <c r="M1" s="140"/>
      <c r="N1" s="140"/>
      <c r="O1" s="139" t="s">
        <v>10</v>
      </c>
      <c r="P1" s="141" t="s">
        <v>11</v>
      </c>
    </row>
    <row r="2" spans="1:16" ht="18" customHeight="1" thickBot="1">
      <c r="A2" s="143"/>
      <c r="B2" s="144"/>
      <c r="C2" s="144"/>
      <c r="D2" s="144"/>
      <c r="E2" s="144"/>
      <c r="F2" s="145"/>
      <c r="G2" s="146" t="str">
        <f>Abutment!N3</f>
        <v>PID 100827</v>
      </c>
      <c r="H2" s="146"/>
      <c r="I2" s="146"/>
      <c r="J2" s="146"/>
      <c r="K2" s="146"/>
      <c r="L2" s="146"/>
      <c r="M2" s="146"/>
      <c r="N2" s="146"/>
      <c r="O2" s="145"/>
      <c r="P2" s="147"/>
    </row>
    <row r="3" spans="1:16" ht="15" customHeight="1" thickTop="1">
      <c r="A3" s="184" t="s">
        <v>12</v>
      </c>
      <c r="B3" s="185" t="str">
        <f>Abutment!D4</f>
        <v>JRE</v>
      </c>
      <c r="C3" s="148" t="s">
        <v>13</v>
      </c>
      <c r="D3" s="149">
        <f>Abutment!F4</f>
        <v>43756</v>
      </c>
      <c r="E3" s="150" t="s">
        <v>14</v>
      </c>
      <c r="F3" s="186" t="str">
        <f>Abutment!K4</f>
        <v>Semi-Integral Abutment Design</v>
      </c>
      <c r="G3" s="186"/>
      <c r="H3" s="186"/>
      <c r="I3" s="186"/>
      <c r="J3" s="186"/>
      <c r="K3" s="186"/>
      <c r="L3" s="186"/>
      <c r="M3" s="186"/>
      <c r="N3" s="186"/>
      <c r="O3" s="186"/>
      <c r="P3" s="187"/>
    </row>
    <row r="4" spans="1:16" ht="15" customHeight="1" thickBot="1">
      <c r="A4" s="188" t="s">
        <v>480</v>
      </c>
      <c r="B4" s="153"/>
      <c r="C4" s="154" t="s">
        <v>479</v>
      </c>
      <c r="D4" s="189"/>
      <c r="E4" s="155"/>
      <c r="F4" s="190" t="s">
        <v>467</v>
      </c>
      <c r="G4" s="190"/>
      <c r="H4" s="190"/>
      <c r="I4" s="190"/>
      <c r="J4" s="190"/>
      <c r="K4" s="190"/>
      <c r="L4" s="190"/>
      <c r="M4" s="190"/>
      <c r="N4" s="190"/>
      <c r="O4" s="190"/>
      <c r="P4" s="191"/>
    </row>
    <row r="5" spans="1:16" ht="15" customHeight="1">
      <c r="A5" s="218"/>
      <c r="B5" s="218"/>
      <c r="C5" s="218"/>
      <c r="D5" s="219"/>
      <c r="E5" s="218"/>
      <c r="F5" s="218"/>
      <c r="G5" s="218"/>
      <c r="H5" s="218"/>
      <c r="I5" s="218"/>
      <c r="J5" s="218"/>
      <c r="K5" s="218"/>
      <c r="L5" s="218"/>
      <c r="M5" s="218"/>
      <c r="N5" s="218"/>
      <c r="O5" s="218"/>
      <c r="P5" s="218"/>
    </row>
    <row r="6" spans="1:16" ht="15" customHeight="1">
      <c r="A6" s="218"/>
      <c r="B6" s="218"/>
      <c r="C6" s="218"/>
      <c r="D6" s="219"/>
      <c r="E6" s="218"/>
      <c r="F6" s="218"/>
      <c r="G6" s="218"/>
      <c r="H6" s="218"/>
      <c r="I6" s="218"/>
      <c r="J6" s="218"/>
      <c r="K6" s="218"/>
      <c r="L6" s="218"/>
      <c r="M6" s="218"/>
      <c r="N6" s="218"/>
      <c r="O6" s="218"/>
      <c r="P6" s="218"/>
    </row>
    <row r="7" spans="1:16" ht="15" customHeight="1">
      <c r="A7" s="161" t="s">
        <v>312</v>
      </c>
      <c r="B7" s="218"/>
      <c r="C7" s="218"/>
      <c r="D7" s="219"/>
      <c r="E7" s="218"/>
      <c r="F7" s="218"/>
      <c r="G7" s="218"/>
      <c r="H7" s="218"/>
      <c r="I7" s="218"/>
      <c r="J7" s="218"/>
      <c r="K7" s="218"/>
      <c r="L7" s="218"/>
      <c r="M7" s="218"/>
      <c r="N7" s="218"/>
      <c r="O7" s="218"/>
      <c r="P7" s="218"/>
    </row>
    <row r="8" spans="1:16" ht="15" customHeight="1">
      <c r="A8" s="218"/>
      <c r="B8" s="562" t="s">
        <v>468</v>
      </c>
      <c r="C8" s="562"/>
      <c r="D8" s="562"/>
      <c r="E8" s="562"/>
      <c r="F8" s="562"/>
      <c r="G8" s="562"/>
      <c r="H8" s="562"/>
      <c r="I8" s="562"/>
      <c r="J8" s="562"/>
      <c r="K8" s="562"/>
      <c r="L8" s="562"/>
      <c r="M8" s="562"/>
      <c r="N8" s="562"/>
      <c r="O8" s="218"/>
      <c r="P8" s="218"/>
    </row>
    <row r="9" spans="1:16" ht="15" customHeight="1">
      <c r="A9" s="218"/>
      <c r="B9" s="562"/>
      <c r="C9" s="562"/>
      <c r="D9" s="562"/>
      <c r="E9" s="562"/>
      <c r="F9" s="562"/>
      <c r="G9" s="562"/>
      <c r="H9" s="562"/>
      <c r="I9" s="562"/>
      <c r="J9" s="562"/>
      <c r="K9" s="562"/>
      <c r="L9" s="562"/>
      <c r="M9" s="562"/>
      <c r="N9" s="562"/>
      <c r="O9" s="218"/>
      <c r="P9" s="218"/>
    </row>
    <row r="10" spans="1:16" ht="15" customHeight="1">
      <c r="A10" s="218"/>
      <c r="B10" s="562"/>
      <c r="C10" s="562"/>
      <c r="D10" s="562"/>
      <c r="E10" s="562"/>
      <c r="F10" s="562"/>
      <c r="G10" s="562"/>
      <c r="H10" s="562"/>
      <c r="I10" s="562"/>
      <c r="J10" s="562"/>
      <c r="K10" s="562"/>
      <c r="L10" s="562"/>
      <c r="M10" s="562"/>
      <c r="N10" s="562"/>
      <c r="O10" s="218"/>
      <c r="P10" s="218"/>
    </row>
    <row r="11" spans="1:16" ht="15" customHeight="1">
      <c r="A11" s="218"/>
      <c r="B11" s="562"/>
      <c r="C11" s="562"/>
      <c r="D11" s="562"/>
      <c r="E11" s="562"/>
      <c r="F11" s="562"/>
      <c r="G11" s="562"/>
      <c r="H11" s="562"/>
      <c r="I11" s="562"/>
      <c r="J11" s="562"/>
      <c r="K11" s="562"/>
      <c r="L11" s="562"/>
      <c r="M11" s="562"/>
      <c r="N11" s="562"/>
      <c r="O11" s="218"/>
      <c r="P11" s="218"/>
    </row>
    <row r="12" spans="1:16" ht="15" customHeight="1">
      <c r="A12" s="218"/>
      <c r="B12" s="562"/>
      <c r="C12" s="562"/>
      <c r="D12" s="562"/>
      <c r="E12" s="562"/>
      <c r="F12" s="562"/>
      <c r="G12" s="562"/>
      <c r="H12" s="562"/>
      <c r="I12" s="562"/>
      <c r="J12" s="562"/>
      <c r="K12" s="562"/>
      <c r="L12" s="562"/>
      <c r="M12" s="562"/>
      <c r="N12" s="562"/>
      <c r="O12" s="218"/>
      <c r="P12" s="218"/>
    </row>
    <row r="13" spans="1:16" ht="15" customHeight="1">
      <c r="A13" s="161" t="s">
        <v>469</v>
      </c>
      <c r="B13" s="218"/>
      <c r="C13" s="218"/>
      <c r="D13" s="219"/>
      <c r="E13" s="218"/>
      <c r="F13" s="218"/>
      <c r="G13" s="218"/>
      <c r="H13" s="218"/>
      <c r="I13" s="218"/>
      <c r="J13" s="218"/>
      <c r="K13" s="218"/>
      <c r="L13" s="218"/>
      <c r="M13" s="218"/>
      <c r="N13" s="218"/>
      <c r="O13" s="218"/>
      <c r="P13" s="218"/>
    </row>
    <row r="14" spans="1:16">
      <c r="B14" s="142" t="s">
        <v>474</v>
      </c>
    </row>
    <row r="16" spans="1:16">
      <c r="C16" s="142" t="s">
        <v>470</v>
      </c>
    </row>
    <row r="17" spans="4:6">
      <c r="D17" s="212" t="s">
        <v>471</v>
      </c>
      <c r="E17" s="355">
        <v>0.2</v>
      </c>
      <c r="F17" s="142" t="s">
        <v>472</v>
      </c>
    </row>
    <row r="18" spans="4:6">
      <c r="D18" s="166" t="s">
        <v>473</v>
      </c>
      <c r="E18" s="354">
        <f>Abutment!G78</f>
        <v>516.40451388888891</v>
      </c>
      <c r="F18" s="142" t="s">
        <v>475</v>
      </c>
    </row>
    <row r="19" spans="4:6">
      <c r="D19" s="166" t="s">
        <v>476</v>
      </c>
      <c r="E19" s="354">
        <f>PRODUCT(E17:E18)</f>
        <v>103.28090277777778</v>
      </c>
    </row>
    <row r="21" spans="4:6">
      <c r="D21" s="166" t="s">
        <v>94</v>
      </c>
      <c r="E21" s="358">
        <f>Abutment!G32</f>
        <v>51.041666666666664</v>
      </c>
    </row>
    <row r="22" spans="4:6">
      <c r="D22" s="166" t="s">
        <v>478</v>
      </c>
      <c r="E22" s="356">
        <f>E19/E21</f>
        <v>2.023462585034014</v>
      </c>
      <c r="F22" s="357" t="s">
        <v>477</v>
      </c>
    </row>
  </sheetData>
  <mergeCells count="1">
    <mergeCell ref="B8:N12"/>
  </mergeCells>
  <pageMargins left="0.7" right="0.7" top="0.75" bottom="0.75" header="0.3" footer="0.3"/>
  <pageSetup scale="61"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F43A5-9CBF-4586-9CC3-5DFA535745F7}">
  <sheetPr>
    <pageSetUpPr fitToPage="1"/>
  </sheetPr>
  <dimension ref="A1:W128"/>
  <sheetViews>
    <sheetView view="pageBreakPreview" zoomScale="85" zoomScaleNormal="100" zoomScaleSheetLayoutView="85" workbookViewId="0">
      <selection activeCell="C4" sqref="C4:D4"/>
    </sheetView>
  </sheetViews>
  <sheetFormatPr defaultRowHeight="15" customHeight="1"/>
  <cols>
    <col min="1" max="1" width="9.109375" style="318" customWidth="1"/>
    <col min="2" max="2" width="9.109375" customWidth="1"/>
    <col min="4" max="4" width="10" bestFit="1" customWidth="1"/>
    <col min="5" max="5" width="10.33203125" customWidth="1"/>
    <col min="6" max="6" width="10.44140625" customWidth="1"/>
    <col min="8" max="8" width="11" customWidth="1"/>
    <col min="11" max="11" width="9.44140625" bestFit="1" customWidth="1"/>
    <col min="17" max="17" width="10.33203125" bestFit="1" customWidth="1"/>
  </cols>
  <sheetData>
    <row r="1" spans="1:17" s="142" customFormat="1" ht="18" customHeight="1">
      <c r="A1" s="137"/>
      <c r="B1" s="138"/>
      <c r="C1" s="138"/>
      <c r="D1" s="138"/>
      <c r="E1" s="138"/>
      <c r="F1" s="139" t="s">
        <v>9</v>
      </c>
      <c r="G1" s="140" t="str">
        <f>Abutment!N2</f>
        <v>WAR073_1462</v>
      </c>
      <c r="H1" s="140"/>
      <c r="I1" s="140"/>
      <c r="J1" s="140"/>
      <c r="K1" s="140"/>
      <c r="L1" s="140"/>
      <c r="M1" s="309" t="s">
        <v>10</v>
      </c>
      <c r="N1" s="141" t="s">
        <v>11</v>
      </c>
    </row>
    <row r="2" spans="1:17" s="142" customFormat="1" ht="18" customHeight="1" thickBot="1">
      <c r="A2" s="143"/>
      <c r="B2" s="144"/>
      <c r="C2" s="144"/>
      <c r="D2" s="144"/>
      <c r="E2" s="144"/>
      <c r="F2" s="145"/>
      <c r="G2" s="146" t="str">
        <f>Abutment!N3</f>
        <v>PID 100827</v>
      </c>
      <c r="H2" s="146"/>
      <c r="I2" s="146"/>
      <c r="J2" s="146"/>
      <c r="K2" s="146"/>
      <c r="L2" s="146"/>
      <c r="M2" s="69"/>
      <c r="N2" s="147"/>
    </row>
    <row r="3" spans="1:17" s="142" customFormat="1" ht="15" customHeight="1" thickTop="1">
      <c r="A3" s="310" t="s">
        <v>12</v>
      </c>
      <c r="B3" s="311" t="str">
        <f>Abutment!D4</f>
        <v>JRE</v>
      </c>
      <c r="C3" s="148" t="s">
        <v>13</v>
      </c>
      <c r="D3" s="312">
        <f>Abutment!F4</f>
        <v>43756</v>
      </c>
      <c r="E3" s="150" t="s">
        <v>14</v>
      </c>
      <c r="F3" s="313" t="str">
        <f>Abutment!K4</f>
        <v>Semi-Integral Abutment Design</v>
      </c>
      <c r="G3" s="313"/>
      <c r="H3" s="313"/>
      <c r="I3" s="313"/>
      <c r="J3" s="313"/>
      <c r="K3" s="313"/>
      <c r="L3" s="313"/>
      <c r="M3" s="313"/>
      <c r="N3" s="314"/>
    </row>
    <row r="4" spans="1:17" s="142" customFormat="1" ht="15" customHeight="1" thickBot="1">
      <c r="A4" s="315" t="s">
        <v>15</v>
      </c>
      <c r="B4" s="153" t="str">
        <f>IF(Abutment!D5&lt;&gt;"",Abutment!D5,"")</f>
        <v>JLW</v>
      </c>
      <c r="C4" s="154" t="s">
        <v>13</v>
      </c>
      <c r="D4" s="353">
        <f>IF(Abutment!F5&lt;&gt;"",Abutment!F5,"")</f>
        <v>43805</v>
      </c>
      <c r="E4" s="155"/>
      <c r="F4" s="316" t="s">
        <v>462</v>
      </c>
      <c r="G4" s="316"/>
      <c r="H4" s="316"/>
      <c r="I4" s="316"/>
      <c r="J4" s="316"/>
      <c r="K4" s="316"/>
      <c r="L4" s="316"/>
      <c r="M4" s="316"/>
      <c r="N4" s="317"/>
    </row>
    <row r="6" spans="1:17" ht="15" customHeight="1">
      <c r="D6" s="319" t="s">
        <v>418</v>
      </c>
      <c r="E6" s="320" t="str">
        <f ca="1">RIGHT(CELL("filename",A1),LEN(CELL("filename",A1))-FIND("]",CELL("filename",A1)))</f>
        <v>Diaphragm Guide Design</v>
      </c>
      <c r="F6" s="321"/>
      <c r="G6" s="321"/>
      <c r="H6" s="321"/>
      <c r="I6" s="321"/>
      <c r="J6" s="321"/>
      <c r="K6" s="321"/>
      <c r="L6" s="321"/>
    </row>
    <row r="8" spans="1:17" ht="15" customHeight="1">
      <c r="A8" s="322" t="s">
        <v>419</v>
      </c>
      <c r="B8" s="323" t="s">
        <v>420</v>
      </c>
    </row>
    <row r="9" spans="1:17" ht="15" customHeight="1">
      <c r="A9"/>
      <c r="B9" s="323" t="s">
        <v>421</v>
      </c>
    </row>
    <row r="11" spans="1:17" ht="15" customHeight="1">
      <c r="A11" s="318" t="s">
        <v>422</v>
      </c>
    </row>
    <row r="12" spans="1:17" ht="15" customHeight="1">
      <c r="B12" s="324" t="s">
        <v>423</v>
      </c>
      <c r="E12" s="325"/>
      <c r="F12" s="326"/>
      <c r="G12" s="326"/>
      <c r="H12" s="326"/>
      <c r="I12" s="326"/>
      <c r="K12" s="326"/>
    </row>
    <row r="13" spans="1:17" ht="15" customHeight="1">
      <c r="B13" s="324" t="s">
        <v>424</v>
      </c>
      <c r="C13" s="325"/>
      <c r="F13" s="325"/>
      <c r="G13" s="327"/>
      <c r="H13" s="327"/>
      <c r="I13" s="327"/>
      <c r="K13" s="327"/>
      <c r="P13" s="328"/>
    </row>
    <row r="14" spans="1:17" ht="15" customHeight="1">
      <c r="G14" s="327"/>
      <c r="H14" s="327"/>
      <c r="I14" s="327"/>
      <c r="K14" s="327"/>
    </row>
    <row r="15" spans="1:17" ht="15" customHeight="1">
      <c r="C15" s="323" t="s">
        <v>425</v>
      </c>
      <c r="G15" s="327"/>
      <c r="H15" s="327"/>
      <c r="I15" s="327"/>
      <c r="K15" s="327"/>
    </row>
    <row r="16" spans="1:17" ht="15" customHeight="1">
      <c r="D16" s="329" t="s">
        <v>426</v>
      </c>
      <c r="E16" s="330" t="s">
        <v>429</v>
      </c>
      <c r="G16" s="327"/>
      <c r="H16" s="327"/>
      <c r="I16" s="327"/>
      <c r="K16" s="327"/>
      <c r="P16" s="323" t="s">
        <v>427</v>
      </c>
      <c r="Q16">
        <v>6.4999999999999996E-6</v>
      </c>
    </row>
    <row r="17" spans="2:17" ht="15" customHeight="1">
      <c r="D17" s="331" t="s">
        <v>428</v>
      </c>
      <c r="E17" s="332">
        <f>VLOOKUP(E16,P:Q,2,0)</f>
        <v>6.0000000000000002E-6</v>
      </c>
      <c r="G17" s="327"/>
      <c r="H17" s="327"/>
      <c r="I17" s="327"/>
      <c r="K17" s="327"/>
      <c r="P17" s="323" t="s">
        <v>429</v>
      </c>
      <c r="Q17">
        <v>6.0000000000000002E-6</v>
      </c>
    </row>
    <row r="18" spans="2:17" ht="15" customHeight="1">
      <c r="D18" s="329" t="s">
        <v>430</v>
      </c>
      <c r="E18" s="333">
        <f>Abutment!Q43</f>
        <v>90</v>
      </c>
      <c r="G18" s="327"/>
      <c r="H18" s="327"/>
      <c r="I18" s="327"/>
      <c r="K18" s="327"/>
    </row>
    <row r="19" spans="2:17" ht="15" customHeight="1">
      <c r="D19" s="329" t="s">
        <v>431</v>
      </c>
      <c r="E19" s="334">
        <f>E18*F19</f>
        <v>60</v>
      </c>
      <c r="F19" s="335">
        <f>2/3</f>
        <v>0.66666666666666663</v>
      </c>
      <c r="G19" s="336" t="s">
        <v>432</v>
      </c>
      <c r="H19" s="327"/>
      <c r="I19" s="327"/>
      <c r="K19" s="327"/>
    </row>
    <row r="20" spans="2:17" ht="15" customHeight="1">
      <c r="D20" s="337" t="s">
        <v>433</v>
      </c>
      <c r="E20" s="338">
        <v>120</v>
      </c>
      <c r="G20" s="327"/>
      <c r="H20" s="327"/>
      <c r="I20" s="327"/>
      <c r="K20" s="327"/>
    </row>
    <row r="21" spans="2:17" ht="15" customHeight="1">
      <c r="D21" s="329" t="s">
        <v>434</v>
      </c>
      <c r="E21" s="338">
        <v>-30</v>
      </c>
      <c r="G21" s="327"/>
      <c r="H21" s="327"/>
      <c r="I21" s="327"/>
      <c r="K21" s="327"/>
    </row>
    <row r="22" spans="2:17" ht="15" customHeight="1">
      <c r="D22" s="339" t="s">
        <v>435</v>
      </c>
      <c r="E22" s="340">
        <f>E20-E21</f>
        <v>150</v>
      </c>
      <c r="G22" s="327"/>
      <c r="H22" s="327"/>
      <c r="I22" s="327"/>
      <c r="K22" s="327"/>
    </row>
    <row r="23" spans="2:17" ht="15" customHeight="1">
      <c r="D23" s="331" t="s">
        <v>436</v>
      </c>
      <c r="E23" s="334">
        <f>E17*E19*E22</f>
        <v>5.4000000000000006E-2</v>
      </c>
      <c r="G23" s="327"/>
      <c r="H23" s="327"/>
      <c r="I23" s="327"/>
      <c r="K23" s="327"/>
    </row>
    <row r="24" spans="2:17" ht="15" customHeight="1">
      <c r="G24" s="327"/>
      <c r="H24" s="327"/>
      <c r="I24" s="327"/>
      <c r="K24" s="327"/>
    </row>
    <row r="25" spans="2:17" ht="15" customHeight="1">
      <c r="C25" s="323" t="s">
        <v>437</v>
      </c>
      <c r="G25" s="327"/>
      <c r="H25" s="327"/>
      <c r="I25" s="327"/>
      <c r="K25" s="327"/>
    </row>
    <row r="26" spans="2:17" ht="15" customHeight="1">
      <c r="D26" s="329" t="s">
        <v>63</v>
      </c>
      <c r="E26" s="333">
        <f>Abutment!J114-Abutment!G31-Abutment!G35</f>
        <v>5.5</v>
      </c>
      <c r="F26" s="323"/>
      <c r="G26" s="327"/>
      <c r="H26" s="327"/>
      <c r="I26" s="327"/>
      <c r="K26" s="327"/>
    </row>
    <row r="27" spans="2:17" ht="15" customHeight="1">
      <c r="D27" s="341">
        <v>0.05</v>
      </c>
      <c r="E27" s="334">
        <f>E26*D27</f>
        <v>0.27500000000000002</v>
      </c>
      <c r="F27" s="323" t="s">
        <v>438</v>
      </c>
      <c r="G27" s="327"/>
      <c r="H27" s="327"/>
      <c r="I27" s="327"/>
      <c r="K27" s="327"/>
    </row>
    <row r="28" spans="2:17" ht="15" customHeight="1">
      <c r="G28" s="327"/>
      <c r="H28" s="327"/>
      <c r="I28" s="327"/>
      <c r="K28" s="327"/>
    </row>
    <row r="29" spans="2:17" ht="15" customHeight="1">
      <c r="B29" s="324"/>
      <c r="G29" s="327"/>
      <c r="H29" s="327"/>
      <c r="I29" s="327"/>
      <c r="K29" s="327"/>
    </row>
    <row r="30" spans="2:17" ht="15" customHeight="1">
      <c r="G30" s="327"/>
      <c r="H30" s="327"/>
      <c r="I30" s="327"/>
      <c r="K30" s="327"/>
    </row>
    <row r="31" spans="2:17" ht="15" customHeight="1">
      <c r="G31" s="327"/>
      <c r="H31" s="327"/>
      <c r="I31" s="327"/>
      <c r="K31" s="327"/>
    </row>
    <row r="32" spans="2:17" ht="15" customHeight="1">
      <c r="G32" s="327"/>
      <c r="H32" s="327"/>
      <c r="I32" s="327"/>
      <c r="J32" s="323" t="s">
        <v>439</v>
      </c>
      <c r="K32" s="327"/>
    </row>
    <row r="33" spans="3:11" ht="15" customHeight="1">
      <c r="G33" s="327"/>
      <c r="H33" s="327"/>
      <c r="I33" s="327"/>
      <c r="K33" s="327"/>
    </row>
    <row r="34" spans="3:11" ht="15" customHeight="1">
      <c r="C34" s="323" t="s">
        <v>440</v>
      </c>
      <c r="G34" s="327"/>
      <c r="H34" s="327"/>
      <c r="I34" s="327"/>
      <c r="K34" s="327"/>
    </row>
    <row r="35" spans="3:11" ht="15" customHeight="1">
      <c r="D35" s="329" t="s">
        <v>441</v>
      </c>
      <c r="E35" s="342">
        <v>30</v>
      </c>
      <c r="G35" s="327"/>
      <c r="H35" s="327"/>
      <c r="I35" s="327"/>
      <c r="K35" s="327"/>
    </row>
    <row r="36" spans="3:11" ht="15" customHeight="1">
      <c r="D36" s="329" t="s">
        <v>442</v>
      </c>
      <c r="E36" s="343">
        <f>1-SIN(RADIANS(E35))</f>
        <v>0.5</v>
      </c>
      <c r="G36" s="327"/>
      <c r="H36" s="327"/>
      <c r="I36" s="327"/>
      <c r="K36" s="327"/>
    </row>
    <row r="37" spans="3:11" ht="15" customHeight="1">
      <c r="G37" s="327"/>
      <c r="H37" s="327"/>
      <c r="I37" s="327"/>
      <c r="K37" s="327"/>
    </row>
    <row r="38" spans="3:11" ht="15" customHeight="1">
      <c r="C38" s="323" t="s">
        <v>443</v>
      </c>
      <c r="G38" s="327"/>
      <c r="H38" s="327"/>
      <c r="I38" s="327"/>
      <c r="K38" s="327"/>
    </row>
    <row r="39" spans="3:11" ht="15" customHeight="1">
      <c r="D39" s="329" t="s">
        <v>444</v>
      </c>
      <c r="E39" s="342">
        <v>90</v>
      </c>
      <c r="G39" s="327"/>
      <c r="H39" s="327"/>
      <c r="I39" s="327"/>
      <c r="K39" s="327"/>
    </row>
    <row r="40" spans="3:11" ht="15" customHeight="1">
      <c r="D40" s="329" t="s">
        <v>445</v>
      </c>
      <c r="E40" s="330">
        <v>6.5</v>
      </c>
      <c r="G40" s="327"/>
      <c r="H40" s="327"/>
      <c r="I40" s="327"/>
      <c r="K40" s="327"/>
    </row>
    <row r="41" spans="3:11" ht="15" customHeight="1">
      <c r="G41" s="327"/>
      <c r="H41" s="327"/>
      <c r="I41" s="327"/>
      <c r="K41" s="327"/>
    </row>
    <row r="42" spans="3:11" ht="15" customHeight="1">
      <c r="D42" s="329" t="s">
        <v>446</v>
      </c>
      <c r="E42" s="344">
        <f>E23/E27*(E40-E36)+E36</f>
        <v>1.6781818181818182</v>
      </c>
      <c r="G42" s="327"/>
      <c r="H42" s="327"/>
      <c r="I42" s="327"/>
      <c r="K42" s="327"/>
    </row>
    <row r="43" spans="3:11" ht="15" customHeight="1">
      <c r="D43" s="329" t="s">
        <v>447</v>
      </c>
      <c r="E43" s="345">
        <v>120</v>
      </c>
      <c r="G43" s="327"/>
      <c r="H43" s="327"/>
      <c r="I43" s="327"/>
      <c r="K43" s="327"/>
    </row>
    <row r="44" spans="3:11" ht="15" customHeight="1">
      <c r="G44" s="327"/>
      <c r="H44" s="327"/>
      <c r="I44" s="327"/>
      <c r="K44" s="327"/>
    </row>
    <row r="45" spans="3:11" ht="15" customHeight="1">
      <c r="D45" s="329" t="s">
        <v>448</v>
      </c>
      <c r="E45" s="346">
        <f>0.5*E42*E43*E26^2/1000</f>
        <v>3.0459000000000001</v>
      </c>
      <c r="G45" s="327"/>
      <c r="H45" s="327"/>
      <c r="I45" s="327"/>
      <c r="K45" s="327"/>
    </row>
    <row r="46" spans="3:11" ht="15" customHeight="1">
      <c r="G46" s="327"/>
      <c r="H46" s="327"/>
      <c r="I46" s="327"/>
      <c r="K46" s="327"/>
    </row>
    <row r="47" spans="3:11" ht="15" customHeight="1">
      <c r="D47" s="329" t="s">
        <v>449</v>
      </c>
      <c r="E47" s="333">
        <f>Abutment!G32</f>
        <v>51.041666666666664</v>
      </c>
      <c r="G47" s="327"/>
      <c r="H47" s="327"/>
      <c r="I47" s="327"/>
      <c r="K47" s="327"/>
    </row>
    <row r="48" spans="3:11" ht="15" customHeight="1">
      <c r="D48" s="329" t="s">
        <v>450</v>
      </c>
      <c r="E48" s="347">
        <f>E45*E47</f>
        <v>155.46781250000001</v>
      </c>
      <c r="G48" s="327"/>
      <c r="H48" s="327"/>
      <c r="I48" s="327"/>
      <c r="K48" s="327"/>
    </row>
    <row r="49" spans="4:11" ht="15" customHeight="1">
      <c r="D49" s="563" t="s">
        <v>451</v>
      </c>
      <c r="E49" s="563"/>
      <c r="G49" s="327"/>
      <c r="H49" s="327"/>
      <c r="I49" s="327"/>
      <c r="K49" s="327"/>
    </row>
    <row r="50" spans="4:11" ht="15" customHeight="1">
      <c r="D50" s="563"/>
      <c r="E50" s="563"/>
      <c r="G50" s="327"/>
      <c r="H50" s="327"/>
      <c r="I50" s="327"/>
      <c r="K50" s="327"/>
    </row>
    <row r="51" spans="4:11" ht="15" customHeight="1">
      <c r="G51" s="327"/>
      <c r="H51" s="327"/>
      <c r="I51" s="327"/>
      <c r="K51" s="327"/>
    </row>
    <row r="52" spans="4:11" ht="15" customHeight="1">
      <c r="G52" s="327"/>
      <c r="H52" s="327"/>
      <c r="I52" s="327"/>
      <c r="K52" s="327"/>
    </row>
    <row r="53" spans="4:11" ht="15" customHeight="1">
      <c r="G53" s="327"/>
      <c r="H53" s="327"/>
      <c r="I53" s="327"/>
      <c r="J53" s="336" t="s">
        <v>452</v>
      </c>
    </row>
    <row r="54" spans="4:11" ht="15" customHeight="1">
      <c r="G54" s="327"/>
      <c r="H54" s="327"/>
      <c r="I54" s="327"/>
      <c r="K54" s="327"/>
    </row>
    <row r="55" spans="4:11" ht="15" customHeight="1">
      <c r="G55" s="327"/>
      <c r="H55" s="327"/>
      <c r="I55" s="327"/>
      <c r="K55" s="327"/>
    </row>
    <row r="56" spans="4:11" ht="15" customHeight="1">
      <c r="G56" s="327"/>
      <c r="H56" s="327"/>
      <c r="I56" s="327"/>
      <c r="K56" s="327"/>
    </row>
    <row r="57" spans="4:11" ht="15" customHeight="1">
      <c r="G57" s="327"/>
      <c r="H57" s="327"/>
      <c r="I57" s="327"/>
      <c r="K57" s="327"/>
    </row>
    <row r="58" spans="4:11" ht="15" customHeight="1">
      <c r="G58" s="327"/>
      <c r="H58" s="327"/>
      <c r="I58" s="327"/>
      <c r="K58" s="327"/>
    </row>
    <row r="59" spans="4:11" ht="15" customHeight="1">
      <c r="G59" s="327"/>
      <c r="H59" s="327"/>
      <c r="I59" s="327"/>
      <c r="K59" s="327"/>
    </row>
    <row r="60" spans="4:11" ht="15" customHeight="1">
      <c r="G60" s="327"/>
      <c r="H60" s="327"/>
      <c r="I60" s="327"/>
      <c r="K60" s="327"/>
    </row>
    <row r="61" spans="4:11" ht="15" customHeight="1">
      <c r="G61" s="327"/>
      <c r="H61" s="327"/>
      <c r="I61" s="327"/>
      <c r="K61" s="327"/>
    </row>
    <row r="62" spans="4:11" ht="15" customHeight="1">
      <c r="G62" s="327"/>
      <c r="H62" s="327"/>
      <c r="I62" s="327"/>
      <c r="K62" s="327"/>
    </row>
    <row r="63" spans="4:11" ht="15" customHeight="1">
      <c r="G63" s="327"/>
      <c r="H63" s="327"/>
      <c r="I63" s="327"/>
      <c r="K63" s="327"/>
    </row>
    <row r="64" spans="4:11" ht="15" customHeight="1">
      <c r="G64" s="327"/>
      <c r="H64" s="327"/>
      <c r="I64" s="327"/>
      <c r="K64" s="327"/>
    </row>
    <row r="65" spans="1:23" ht="15" customHeight="1">
      <c r="G65" s="327"/>
      <c r="H65" s="327"/>
      <c r="I65" s="327"/>
      <c r="K65" s="327"/>
    </row>
    <row r="66" spans="1:23" ht="15" customHeight="1">
      <c r="G66" s="327"/>
      <c r="H66" s="327"/>
      <c r="I66" s="327"/>
      <c r="K66" s="327"/>
    </row>
    <row r="67" spans="1:23" ht="15" customHeight="1">
      <c r="G67" s="327"/>
      <c r="H67" s="327"/>
      <c r="I67" s="327"/>
      <c r="K67" s="327"/>
    </row>
    <row r="68" spans="1:23" ht="15" customHeight="1">
      <c r="A68" s="318" t="s">
        <v>453</v>
      </c>
      <c r="G68" s="327"/>
      <c r="H68" s="327"/>
      <c r="I68" s="327"/>
      <c r="K68" s="327"/>
    </row>
    <row r="69" spans="1:23" ht="15" customHeight="1">
      <c r="D69" s="329" t="s">
        <v>454</v>
      </c>
      <c r="E69" s="348">
        <v>517</v>
      </c>
      <c r="G69" s="327"/>
      <c r="H69" s="327"/>
      <c r="I69" s="327"/>
      <c r="K69" s="327"/>
    </row>
    <row r="70" spans="1:23" ht="15" customHeight="1">
      <c r="D70" s="329" t="s">
        <v>455</v>
      </c>
      <c r="E70" s="348">
        <v>103</v>
      </c>
      <c r="G70" s="327"/>
      <c r="H70" s="327"/>
      <c r="I70" s="327"/>
      <c r="K70" s="327"/>
    </row>
    <row r="71" spans="1:23" ht="15" customHeight="1">
      <c r="G71" s="327"/>
      <c r="H71" s="327"/>
      <c r="I71" s="327"/>
      <c r="K71" s="327"/>
    </row>
    <row r="72" spans="1:23" ht="15" customHeight="1">
      <c r="G72" s="327"/>
      <c r="H72" s="327"/>
      <c r="I72" s="327"/>
      <c r="K72" s="327"/>
      <c r="W72" t="s">
        <v>465</v>
      </c>
    </row>
    <row r="73" spans="1:23" ht="15" customHeight="1">
      <c r="G73" s="327"/>
      <c r="H73" s="327"/>
      <c r="I73" s="327"/>
      <c r="K73" s="327"/>
    </row>
    <row r="74" spans="1:23" ht="15" customHeight="1">
      <c r="G74" s="327"/>
      <c r="H74" s="327"/>
      <c r="I74" s="327"/>
      <c r="K74" s="327"/>
      <c r="M74" s="329" t="s">
        <v>456</v>
      </c>
    </row>
    <row r="75" spans="1:23" ht="15" customHeight="1">
      <c r="A75" s="318" t="s">
        <v>457</v>
      </c>
      <c r="G75" s="327"/>
      <c r="H75" s="327"/>
      <c r="I75" s="327"/>
      <c r="K75" s="327"/>
    </row>
    <row r="76" spans="1:23" ht="15" customHeight="1">
      <c r="D76" s="329" t="s">
        <v>458</v>
      </c>
      <c r="E76" s="347">
        <f>E48</f>
        <v>155.46781250000001</v>
      </c>
      <c r="G76" s="327"/>
      <c r="H76" s="327"/>
      <c r="I76" s="327"/>
      <c r="K76" s="327"/>
    </row>
    <row r="77" spans="1:23" ht="15" customHeight="1">
      <c r="D77" s="329" t="s">
        <v>459</v>
      </c>
      <c r="E77" s="349">
        <f>59+39/60</f>
        <v>59.65</v>
      </c>
      <c r="G77" s="327"/>
      <c r="H77" s="327"/>
      <c r="I77" s="327"/>
      <c r="K77" s="327"/>
    </row>
    <row r="78" spans="1:23" ht="15" customHeight="1">
      <c r="D78" s="331" t="s">
        <v>78</v>
      </c>
      <c r="E78" s="330">
        <v>1.35</v>
      </c>
      <c r="G78" s="327"/>
      <c r="H78" s="327"/>
      <c r="I78" s="327"/>
      <c r="K78" s="327"/>
    </row>
    <row r="79" spans="1:23" ht="15" customHeight="1">
      <c r="F79" s="327"/>
      <c r="G79" s="327"/>
      <c r="H79" s="327"/>
      <c r="I79" s="327"/>
      <c r="J79" s="327"/>
      <c r="K79" s="327"/>
    </row>
    <row r="80" spans="1:23" ht="15" customHeight="1">
      <c r="C80" s="323"/>
      <c r="D80" s="323" t="s">
        <v>463</v>
      </c>
      <c r="E80" s="347">
        <f>E78*E48*SIN(RADIANS(E77))</f>
        <v>181.1183173749352</v>
      </c>
      <c r="F80" s="327"/>
      <c r="G80" s="327"/>
      <c r="H80" s="327"/>
      <c r="I80" s="327"/>
      <c r="J80" s="327"/>
      <c r="K80" s="327"/>
    </row>
    <row r="81" spans="1:13" ht="15" customHeight="1">
      <c r="C81" s="323"/>
      <c r="D81" s="323" t="s">
        <v>464</v>
      </c>
      <c r="E81" s="347">
        <f>0.2*E80</f>
        <v>36.223663474987042</v>
      </c>
      <c r="F81" s="327"/>
      <c r="G81" s="327"/>
      <c r="H81" s="327"/>
      <c r="I81" s="327"/>
      <c r="J81" s="327"/>
      <c r="K81" s="327"/>
    </row>
    <row r="82" spans="1:13" ht="15" customHeight="1">
      <c r="C82" s="323"/>
      <c r="F82" s="327"/>
      <c r="G82" s="327"/>
      <c r="H82" s="327"/>
      <c r="I82" s="327"/>
      <c r="J82" s="327"/>
      <c r="K82" s="327"/>
    </row>
    <row r="83" spans="1:13" ht="15" customHeight="1">
      <c r="C83" s="323"/>
      <c r="F83" s="327"/>
      <c r="G83" s="327"/>
      <c r="H83" s="327"/>
      <c r="I83" s="327"/>
      <c r="J83" s="327"/>
      <c r="K83" s="327"/>
    </row>
    <row r="84" spans="1:13" ht="15" customHeight="1">
      <c r="C84" s="323"/>
      <c r="F84" s="327"/>
      <c r="G84" s="327"/>
      <c r="H84" s="327"/>
      <c r="I84" s="327"/>
      <c r="J84" s="327"/>
      <c r="K84" s="327"/>
    </row>
    <row r="85" spans="1:13" ht="15" customHeight="1">
      <c r="C85" s="323"/>
      <c r="F85" s="327"/>
      <c r="G85" s="327"/>
      <c r="H85" s="327"/>
      <c r="I85" s="327"/>
      <c r="K85" s="327"/>
      <c r="M85" s="329" t="s">
        <v>439</v>
      </c>
    </row>
    <row r="86" spans="1:13" ht="15" customHeight="1">
      <c r="D86" s="329" t="s">
        <v>460</v>
      </c>
      <c r="E86" s="330">
        <v>1</v>
      </c>
      <c r="G86" s="327"/>
      <c r="H86" s="327"/>
      <c r="I86" s="327"/>
      <c r="J86" s="327"/>
      <c r="K86" s="327"/>
    </row>
    <row r="87" spans="1:13" ht="15" customHeight="1">
      <c r="D87" s="329" t="s">
        <v>454</v>
      </c>
      <c r="E87" s="350">
        <f>E69*$E$86</f>
        <v>517</v>
      </c>
      <c r="F87" t="str">
        <f>IF(E87&lt;$E$80,"No Good","&gt; "&amp;ROUND($E$80,0)&amp;" k OK")</f>
        <v>&gt; 181 k OK</v>
      </c>
      <c r="G87" s="327"/>
      <c r="H87" s="327"/>
      <c r="I87" s="327"/>
      <c r="J87" s="327"/>
      <c r="K87" s="327"/>
    </row>
    <row r="88" spans="1:13" ht="15" customHeight="1">
      <c r="D88" s="329" t="s">
        <v>455</v>
      </c>
      <c r="E88" s="350">
        <f>E70*$E$86</f>
        <v>103</v>
      </c>
      <c r="F88" t="str">
        <f>IF(E88&lt;$E$81,"No Good","&gt; "&amp;ROUND($E$81,0)&amp;" k OK")</f>
        <v>&gt; 36 k OK</v>
      </c>
      <c r="G88" s="327"/>
      <c r="H88" s="327"/>
      <c r="I88" s="327"/>
      <c r="K88" s="327"/>
    </row>
    <row r="89" spans="1:13" ht="15" customHeight="1">
      <c r="C89" s="351"/>
      <c r="E89" s="352"/>
      <c r="F89" s="327"/>
      <c r="G89" s="327"/>
      <c r="H89" s="327"/>
      <c r="I89" s="327"/>
      <c r="J89" s="327"/>
      <c r="K89" s="327"/>
    </row>
    <row r="90" spans="1:13" ht="15" customHeight="1">
      <c r="A90" s="318" t="s">
        <v>461</v>
      </c>
      <c r="C90" s="351"/>
      <c r="E90" s="352"/>
      <c r="F90" s="327"/>
      <c r="G90" s="327"/>
      <c r="H90" s="327"/>
      <c r="I90" s="327"/>
      <c r="J90" s="327"/>
      <c r="K90" s="327"/>
    </row>
    <row r="91" spans="1:13" ht="15" customHeight="1">
      <c r="B91" t="str">
        <f>_xlfn.CONCAT("Use ",E86," semi-integral diaphragm guides at each abutment.")</f>
        <v>Use 1 semi-integral diaphragm guides at each abutment.</v>
      </c>
      <c r="F91" s="327"/>
      <c r="G91" s="327"/>
      <c r="H91" s="327"/>
      <c r="I91" s="327"/>
      <c r="J91" s="327"/>
      <c r="K91" s="327"/>
    </row>
    <row r="92" spans="1:13" ht="15" customHeight="1">
      <c r="E92" s="347"/>
      <c r="F92" s="327"/>
      <c r="G92" s="327"/>
      <c r="H92" s="327"/>
      <c r="I92" s="327"/>
      <c r="J92" s="327"/>
      <c r="K92" s="327"/>
    </row>
    <row r="93" spans="1:13" ht="15" customHeight="1">
      <c r="E93" s="347"/>
      <c r="F93" s="327"/>
      <c r="G93" s="327"/>
      <c r="H93" s="327"/>
      <c r="I93" s="327"/>
      <c r="J93" s="327"/>
      <c r="K93" s="327"/>
    </row>
    <row r="94" spans="1:13" ht="15" customHeight="1">
      <c r="F94" s="327"/>
      <c r="G94" s="327"/>
      <c r="H94" s="327"/>
      <c r="I94" s="327"/>
      <c r="J94" s="327"/>
      <c r="K94" s="327"/>
    </row>
    <row r="95" spans="1:13" ht="15" customHeight="1">
      <c r="F95" s="327"/>
      <c r="G95" s="327"/>
      <c r="H95" s="327"/>
      <c r="I95" s="327"/>
      <c r="J95" s="327"/>
      <c r="K95" s="327"/>
    </row>
    <row r="96" spans="1:13" ht="15" customHeight="1">
      <c r="F96" s="327"/>
      <c r="G96" s="327"/>
      <c r="H96" s="327"/>
      <c r="I96" s="327"/>
      <c r="J96" s="327"/>
      <c r="K96" s="327"/>
    </row>
    <row r="97" spans="6:11" ht="15" customHeight="1">
      <c r="F97" s="327"/>
      <c r="G97" s="327"/>
      <c r="H97" s="327"/>
      <c r="I97" s="327"/>
      <c r="J97" s="327"/>
      <c r="K97" s="327"/>
    </row>
    <row r="98" spans="6:11" ht="15" customHeight="1">
      <c r="F98" s="327"/>
      <c r="G98" s="327"/>
      <c r="H98" s="327"/>
      <c r="I98" s="327"/>
      <c r="J98" s="327"/>
      <c r="K98" s="327"/>
    </row>
    <row r="99" spans="6:11" ht="15" customHeight="1">
      <c r="F99" s="327"/>
      <c r="G99" s="327"/>
      <c r="H99" s="327"/>
      <c r="I99" s="327"/>
      <c r="J99" s="327"/>
      <c r="K99" s="327"/>
    </row>
    <row r="100" spans="6:11" ht="15" customHeight="1">
      <c r="F100" s="327"/>
      <c r="G100" s="327"/>
      <c r="H100" s="327"/>
      <c r="I100" s="327"/>
      <c r="J100" s="327"/>
      <c r="K100" s="327"/>
    </row>
    <row r="101" spans="6:11" ht="15" customHeight="1">
      <c r="F101" s="327"/>
      <c r="G101" s="327"/>
      <c r="H101" s="327"/>
      <c r="I101" s="327"/>
      <c r="J101" s="327"/>
      <c r="K101" s="327"/>
    </row>
    <row r="102" spans="6:11" ht="15" customHeight="1">
      <c r="F102" s="327"/>
      <c r="G102" s="327"/>
      <c r="H102" s="327"/>
      <c r="I102" s="327"/>
      <c r="J102" s="327"/>
      <c r="K102" s="327"/>
    </row>
    <row r="103" spans="6:11" ht="15" customHeight="1">
      <c r="F103" s="327"/>
      <c r="G103" s="327"/>
      <c r="H103" s="327"/>
      <c r="I103" s="327"/>
      <c r="J103" s="327"/>
      <c r="K103" s="327"/>
    </row>
    <row r="104" spans="6:11" ht="15" customHeight="1">
      <c r="F104" s="327"/>
      <c r="G104" s="327"/>
      <c r="H104" s="327"/>
      <c r="I104" s="327"/>
      <c r="J104" s="327"/>
      <c r="K104" s="327"/>
    </row>
    <row r="105" spans="6:11" ht="15" customHeight="1">
      <c r="F105" s="327"/>
      <c r="G105" s="327"/>
      <c r="H105" s="327"/>
      <c r="I105" s="327"/>
      <c r="J105" s="327"/>
      <c r="K105" s="327"/>
    </row>
    <row r="106" spans="6:11" ht="15" customHeight="1">
      <c r="F106" s="327"/>
      <c r="G106" s="327"/>
      <c r="H106" s="327"/>
      <c r="I106" s="327"/>
      <c r="J106" s="327"/>
      <c r="K106" s="327"/>
    </row>
    <row r="107" spans="6:11" ht="15" customHeight="1">
      <c r="F107" s="327"/>
      <c r="G107" s="327"/>
      <c r="H107" s="327"/>
      <c r="I107" s="327"/>
      <c r="J107" s="327"/>
      <c r="K107" s="327"/>
    </row>
    <row r="108" spans="6:11" ht="15" customHeight="1">
      <c r="F108" s="327"/>
      <c r="G108" s="327"/>
      <c r="H108" s="327"/>
      <c r="I108" s="327"/>
      <c r="J108" s="327"/>
      <c r="K108" s="327"/>
    </row>
    <row r="109" spans="6:11" ht="15" customHeight="1">
      <c r="F109" s="327"/>
      <c r="G109" s="327"/>
      <c r="H109" s="327"/>
      <c r="I109" s="327"/>
      <c r="J109" s="327"/>
      <c r="K109" s="327"/>
    </row>
    <row r="110" spans="6:11" ht="15" customHeight="1">
      <c r="F110" s="327"/>
      <c r="G110" s="327"/>
      <c r="H110" s="327"/>
      <c r="I110" s="327"/>
      <c r="J110" s="327"/>
      <c r="K110" s="327"/>
    </row>
    <row r="111" spans="6:11" ht="15" customHeight="1">
      <c r="F111" s="327"/>
      <c r="G111" s="327"/>
      <c r="H111" s="327"/>
      <c r="I111" s="327"/>
      <c r="J111" s="327"/>
      <c r="K111" s="327"/>
    </row>
    <row r="112" spans="6:11" ht="15" customHeight="1">
      <c r="F112" s="327"/>
      <c r="G112" s="327"/>
      <c r="H112" s="327"/>
      <c r="I112" s="327"/>
      <c r="J112" s="327"/>
      <c r="K112" s="327"/>
    </row>
    <row r="113" spans="6:11" ht="15" customHeight="1">
      <c r="F113" s="327"/>
      <c r="G113" s="327"/>
      <c r="H113" s="327"/>
      <c r="I113" s="327"/>
      <c r="J113" s="327"/>
      <c r="K113" s="327"/>
    </row>
    <row r="114" spans="6:11" ht="15" customHeight="1">
      <c r="F114" s="327"/>
      <c r="G114" s="327"/>
      <c r="H114" s="327"/>
      <c r="I114" s="327"/>
      <c r="J114" s="327"/>
      <c r="K114" s="327"/>
    </row>
    <row r="115" spans="6:11" ht="15" customHeight="1">
      <c r="F115" s="327"/>
      <c r="G115" s="327"/>
      <c r="H115" s="327"/>
      <c r="I115" s="327"/>
      <c r="J115" s="327"/>
      <c r="K115" s="327"/>
    </row>
    <row r="116" spans="6:11" ht="15" customHeight="1">
      <c r="F116" s="327"/>
      <c r="G116" s="327"/>
      <c r="H116" s="327"/>
      <c r="I116" s="327"/>
      <c r="J116" s="327"/>
      <c r="K116" s="327"/>
    </row>
    <row r="117" spans="6:11" ht="15" customHeight="1">
      <c r="F117" s="327"/>
      <c r="G117" s="327"/>
      <c r="H117" s="327"/>
      <c r="I117" s="327"/>
      <c r="J117" s="327"/>
      <c r="K117" s="327"/>
    </row>
    <row r="118" spans="6:11" ht="15" customHeight="1">
      <c r="F118" s="327"/>
      <c r="G118" s="327"/>
      <c r="H118" s="327"/>
      <c r="I118" s="327"/>
      <c r="J118" s="327"/>
      <c r="K118" s="327"/>
    </row>
    <row r="119" spans="6:11" ht="15" customHeight="1">
      <c r="F119" s="327"/>
      <c r="G119" s="327"/>
      <c r="H119" s="327"/>
      <c r="I119" s="327"/>
      <c r="J119" s="327"/>
      <c r="K119" s="327"/>
    </row>
    <row r="120" spans="6:11" ht="15" customHeight="1">
      <c r="F120" s="327"/>
      <c r="G120" s="327"/>
      <c r="H120" s="327"/>
      <c r="I120" s="327"/>
      <c r="J120" s="327"/>
      <c r="K120" s="327"/>
    </row>
    <row r="121" spans="6:11" ht="15" customHeight="1">
      <c r="F121" s="327"/>
      <c r="G121" s="327"/>
      <c r="H121" s="327"/>
      <c r="I121" s="327"/>
      <c r="J121" s="327"/>
      <c r="K121" s="327"/>
    </row>
    <row r="122" spans="6:11" ht="15" customHeight="1">
      <c r="F122" s="327"/>
      <c r="G122" s="327"/>
      <c r="H122" s="327"/>
      <c r="I122" s="327"/>
      <c r="J122" s="327"/>
      <c r="K122" s="327"/>
    </row>
    <row r="123" spans="6:11" ht="15" customHeight="1">
      <c r="F123" s="327"/>
      <c r="G123" s="327"/>
      <c r="H123" s="327"/>
      <c r="I123" s="327"/>
      <c r="J123" s="327"/>
      <c r="K123" s="327"/>
    </row>
    <row r="124" spans="6:11" ht="15" customHeight="1">
      <c r="F124" s="327"/>
      <c r="G124" s="327"/>
      <c r="H124" s="327"/>
      <c r="I124" s="327"/>
      <c r="J124" s="327"/>
      <c r="K124" s="327"/>
    </row>
    <row r="125" spans="6:11" ht="15" customHeight="1">
      <c r="F125" s="327"/>
      <c r="G125" s="327"/>
      <c r="H125" s="327"/>
      <c r="I125" s="327"/>
      <c r="J125" s="327"/>
      <c r="K125" s="327"/>
    </row>
    <row r="126" spans="6:11" ht="15" customHeight="1">
      <c r="F126" s="327"/>
      <c r="G126" s="327"/>
      <c r="H126" s="327"/>
      <c r="I126" s="327"/>
      <c r="J126" s="327"/>
      <c r="K126" s="327"/>
    </row>
    <row r="127" spans="6:11" ht="15" customHeight="1">
      <c r="F127" s="327"/>
      <c r="G127" s="327"/>
      <c r="H127" s="327"/>
      <c r="I127" s="327"/>
      <c r="J127" s="327"/>
      <c r="K127" s="327"/>
    </row>
    <row r="128" spans="6:11" ht="15" customHeight="1">
      <c r="F128" s="327"/>
      <c r="G128" s="327"/>
      <c r="H128" s="327"/>
      <c r="I128" s="327"/>
      <c r="J128" s="327"/>
      <c r="K128" s="327"/>
    </row>
  </sheetData>
  <mergeCells count="1">
    <mergeCell ref="D49:E50"/>
  </mergeCells>
  <dataValidations count="1">
    <dataValidation type="list" allowBlank="1" showInputMessage="1" showErrorMessage="1" sqref="E16" xr:uid="{367EBA79-5A18-45D0-8D80-3923B1AC7461}">
      <formula1>$P$16:$P$17</formula1>
    </dataValidation>
  </dataValidations>
  <pageMargins left="0.7" right="0.7" top="0.75" bottom="0.75" header="0.3" footer="0.3"/>
  <pageSetup scale="70" fitToHeight="0" orientation="portrait" r:id="rId1"/>
  <rowBreaks count="1" manualBreakCount="1">
    <brk id="67" max="1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A516E-2A18-4190-92BA-D4176763BC7C}">
  <sheetPr>
    <pageSetUpPr fitToPage="1"/>
  </sheetPr>
  <dimension ref="A1:V145"/>
  <sheetViews>
    <sheetView view="pageBreakPreview" zoomScale="85" zoomScaleNormal="100" zoomScaleSheetLayoutView="85" workbookViewId="0">
      <selection activeCell="C4" sqref="C4:D4"/>
    </sheetView>
  </sheetViews>
  <sheetFormatPr defaultColWidth="9.109375" defaultRowHeight="13.2"/>
  <cols>
    <col min="1" max="1" width="9.109375" style="160" customWidth="1"/>
    <col min="2" max="2" width="9.109375" style="142" customWidth="1"/>
    <col min="3" max="4" width="9.109375" style="142"/>
    <col min="5" max="5" width="10.33203125" style="142" customWidth="1"/>
    <col min="6" max="6" width="10.44140625" style="142" customWidth="1"/>
    <col min="7" max="12" width="9.109375" style="142"/>
    <col min="13" max="13" width="9.44140625" style="142" bestFit="1" customWidth="1"/>
    <col min="14" max="16384" width="9.109375" style="142"/>
  </cols>
  <sheetData>
    <row r="1" spans="1:16" ht="18" customHeight="1">
      <c r="A1" s="137"/>
      <c r="B1" s="138"/>
      <c r="C1" s="138"/>
      <c r="D1" s="138"/>
      <c r="E1" s="138"/>
      <c r="F1" s="139" t="s">
        <v>9</v>
      </c>
      <c r="G1" s="140" t="str">
        <f>Abutment!N2</f>
        <v>WAR073_1462</v>
      </c>
      <c r="H1" s="140"/>
      <c r="I1" s="140"/>
      <c r="J1" s="140"/>
      <c r="K1" s="140"/>
      <c r="L1" s="140"/>
      <c r="M1" s="140"/>
      <c r="N1" s="140"/>
      <c r="O1" s="139" t="s">
        <v>10</v>
      </c>
      <c r="P1" s="141" t="s">
        <v>11</v>
      </c>
    </row>
    <row r="2" spans="1:16" ht="18" customHeight="1" thickBot="1">
      <c r="A2" s="143"/>
      <c r="B2" s="144"/>
      <c r="C2" s="144"/>
      <c r="D2" s="144"/>
      <c r="E2" s="144"/>
      <c r="F2" s="145"/>
      <c r="G2" s="146" t="str">
        <f>Abutment!N3</f>
        <v>PID 100827</v>
      </c>
      <c r="H2" s="146"/>
      <c r="I2" s="146"/>
      <c r="J2" s="146"/>
      <c r="K2" s="146"/>
      <c r="L2" s="146"/>
      <c r="M2" s="146"/>
      <c r="N2" s="146"/>
      <c r="O2" s="145"/>
      <c r="P2" s="147"/>
    </row>
    <row r="3" spans="1:16" ht="15" customHeight="1" thickTop="1">
      <c r="A3" s="184" t="s">
        <v>12</v>
      </c>
      <c r="B3" s="185" t="str">
        <f>Abutment!D4</f>
        <v>JRE</v>
      </c>
      <c r="C3" s="148" t="s">
        <v>13</v>
      </c>
      <c r="D3" s="149">
        <f>Abutment!F4</f>
        <v>43756</v>
      </c>
      <c r="E3" s="150" t="s">
        <v>14</v>
      </c>
      <c r="F3" s="186" t="str">
        <f>Abutment!K4</f>
        <v>Semi-Integral Abutment Design</v>
      </c>
      <c r="G3" s="186"/>
      <c r="H3" s="186"/>
      <c r="I3" s="186"/>
      <c r="J3" s="186"/>
      <c r="K3" s="186"/>
      <c r="L3" s="186"/>
      <c r="M3" s="186"/>
      <c r="N3" s="186"/>
      <c r="O3" s="186"/>
      <c r="P3" s="187"/>
    </row>
    <row r="4" spans="1:16" ht="15" customHeight="1" thickBot="1">
      <c r="A4" s="315" t="s">
        <v>15</v>
      </c>
      <c r="B4" s="153" t="str">
        <f>IF(Abutment!D5&lt;&gt;"",Abutment!D5,"")</f>
        <v>JLW</v>
      </c>
      <c r="C4" s="154" t="s">
        <v>13</v>
      </c>
      <c r="D4" s="353">
        <f>IF(Abutment!F5&lt;&gt;"",Abutment!F5,"")</f>
        <v>43805</v>
      </c>
      <c r="E4" s="155"/>
      <c r="F4" s="190" t="s">
        <v>311</v>
      </c>
      <c r="G4" s="190"/>
      <c r="H4" s="190"/>
      <c r="I4" s="190"/>
      <c r="J4" s="190"/>
      <c r="K4" s="190"/>
      <c r="L4" s="190"/>
      <c r="M4" s="190"/>
      <c r="N4" s="190"/>
      <c r="O4" s="190"/>
      <c r="P4" s="191"/>
    </row>
    <row r="5" spans="1:16" ht="15" customHeight="1">
      <c r="A5" s="218"/>
      <c r="B5" s="218"/>
      <c r="C5" s="218"/>
      <c r="D5" s="219"/>
      <c r="E5" s="218"/>
      <c r="F5" s="218"/>
      <c r="G5" s="218"/>
      <c r="H5" s="218"/>
      <c r="I5" s="218"/>
      <c r="J5" s="218"/>
      <c r="K5" s="218"/>
      <c r="L5" s="218"/>
      <c r="M5" s="218"/>
      <c r="N5" s="218"/>
      <c r="O5" s="218"/>
      <c r="P5" s="218"/>
    </row>
    <row r="6" spans="1:16" ht="15" customHeight="1">
      <c r="A6" s="218"/>
      <c r="B6" s="218"/>
      <c r="C6" s="218"/>
      <c r="D6" s="219"/>
      <c r="E6" s="218"/>
      <c r="F6" s="218"/>
      <c r="G6" s="218"/>
      <c r="H6" s="218"/>
      <c r="I6" s="218"/>
      <c r="J6" s="218"/>
      <c r="K6" s="218"/>
      <c r="L6" s="218"/>
      <c r="M6" s="218"/>
      <c r="N6" s="218"/>
      <c r="O6" s="218"/>
      <c r="P6" s="218"/>
    </row>
    <row r="7" spans="1:16" ht="15" customHeight="1">
      <c r="A7" s="161" t="s">
        <v>312</v>
      </c>
      <c r="B7" s="218"/>
      <c r="C7" s="218"/>
      <c r="D7" s="219"/>
      <c r="E7" s="218"/>
      <c r="F7" s="218"/>
      <c r="G7" s="218"/>
      <c r="H7" s="218"/>
      <c r="I7" s="218"/>
      <c r="J7" s="218"/>
      <c r="K7" s="218"/>
      <c r="L7" s="218"/>
      <c r="M7" s="218"/>
      <c r="N7" s="218"/>
      <c r="O7" s="218"/>
      <c r="P7" s="218"/>
    </row>
    <row r="8" spans="1:16" ht="15" customHeight="1">
      <c r="A8" s="218"/>
      <c r="B8" s="562" t="s">
        <v>352</v>
      </c>
      <c r="C8" s="562"/>
      <c r="D8" s="562"/>
      <c r="E8" s="562"/>
      <c r="F8" s="562"/>
      <c r="G8" s="562"/>
      <c r="H8" s="562"/>
      <c r="I8" s="562"/>
      <c r="J8" s="562"/>
      <c r="K8" s="562"/>
      <c r="L8" s="562"/>
      <c r="M8" s="562"/>
      <c r="N8" s="562"/>
      <c r="O8" s="218"/>
      <c r="P8" s="218"/>
    </row>
    <row r="9" spans="1:16" ht="15" customHeight="1">
      <c r="A9" s="218"/>
      <c r="B9" s="562"/>
      <c r="C9" s="562"/>
      <c r="D9" s="562"/>
      <c r="E9" s="562"/>
      <c r="F9" s="562"/>
      <c r="G9" s="562"/>
      <c r="H9" s="562"/>
      <c r="I9" s="562"/>
      <c r="J9" s="562"/>
      <c r="K9" s="562"/>
      <c r="L9" s="562"/>
      <c r="M9" s="562"/>
      <c r="N9" s="562"/>
      <c r="O9" s="218"/>
      <c r="P9" s="218"/>
    </row>
    <row r="10" spans="1:16" ht="15" customHeight="1">
      <c r="A10" s="218"/>
      <c r="B10" s="562"/>
      <c r="C10" s="562"/>
      <c r="D10" s="562"/>
      <c r="E10" s="562"/>
      <c r="F10" s="562"/>
      <c r="G10" s="562"/>
      <c r="H10" s="562"/>
      <c r="I10" s="562"/>
      <c r="J10" s="562"/>
      <c r="K10" s="562"/>
      <c r="L10" s="562"/>
      <c r="M10" s="562"/>
      <c r="N10" s="562"/>
      <c r="O10" s="218"/>
      <c r="P10" s="218"/>
    </row>
    <row r="11" spans="1:16" ht="15" customHeight="1">
      <c r="A11" s="218"/>
      <c r="B11" s="562"/>
      <c r="C11" s="562"/>
      <c r="D11" s="562"/>
      <c r="E11" s="562"/>
      <c r="F11" s="562"/>
      <c r="G11" s="562"/>
      <c r="H11" s="562"/>
      <c r="I11" s="562"/>
      <c r="J11" s="562"/>
      <c r="K11" s="562"/>
      <c r="L11" s="562"/>
      <c r="M11" s="562"/>
      <c r="N11" s="562"/>
      <c r="O11" s="218"/>
      <c r="P11" s="218"/>
    </row>
    <row r="12" spans="1:16" ht="15" customHeight="1">
      <c r="A12" s="218"/>
      <c r="B12" s="562"/>
      <c r="C12" s="562"/>
      <c r="D12" s="562"/>
      <c r="E12" s="562"/>
      <c r="F12" s="562"/>
      <c r="G12" s="562"/>
      <c r="H12" s="562"/>
      <c r="I12" s="562"/>
      <c r="J12" s="562"/>
      <c r="K12" s="562"/>
      <c r="L12" s="562"/>
      <c r="M12" s="562"/>
      <c r="N12" s="562"/>
      <c r="O12" s="218"/>
      <c r="P12" s="218"/>
    </row>
    <row r="13" spans="1:16" ht="15" customHeight="1">
      <c r="A13" s="161" t="s">
        <v>313</v>
      </c>
      <c r="B13" s="218"/>
      <c r="C13" s="218"/>
      <c r="D13" s="219"/>
      <c r="E13" s="218"/>
      <c r="F13" s="218"/>
      <c r="G13" s="218"/>
      <c r="H13" s="218"/>
      <c r="I13" s="218"/>
      <c r="J13" s="218"/>
      <c r="K13" s="218"/>
      <c r="L13" s="218"/>
      <c r="M13" s="218"/>
      <c r="N13" s="218"/>
      <c r="O13" s="218"/>
      <c r="P13" s="218"/>
    </row>
    <row r="14" spans="1:16" ht="15" customHeight="1">
      <c r="A14" s="218"/>
      <c r="B14" s="218"/>
      <c r="C14" s="218"/>
      <c r="D14" s="219"/>
      <c r="E14" s="218"/>
      <c r="F14" s="218"/>
      <c r="G14" s="218"/>
      <c r="H14" s="218"/>
      <c r="I14" s="218"/>
      <c r="J14" s="218"/>
      <c r="K14" s="218"/>
      <c r="L14" s="218"/>
      <c r="M14" s="218"/>
      <c r="N14" s="218"/>
      <c r="O14" s="218"/>
      <c r="P14" s="218"/>
    </row>
    <row r="15" spans="1:16" ht="15" customHeight="1">
      <c r="A15" s="218"/>
      <c r="B15" s="142" t="s">
        <v>318</v>
      </c>
      <c r="P15" s="218"/>
    </row>
    <row r="16" spans="1:16" ht="15" customHeight="1">
      <c r="A16" s="218"/>
      <c r="B16" s="233"/>
      <c r="C16" s="234" t="s">
        <v>51</v>
      </c>
      <c r="D16" s="235" t="s">
        <v>314</v>
      </c>
      <c r="E16" s="235" t="s">
        <v>148</v>
      </c>
      <c r="F16" s="218"/>
      <c r="G16" s="218"/>
      <c r="H16" s="218"/>
      <c r="I16" s="218"/>
      <c r="J16" s="218"/>
      <c r="K16" s="218"/>
      <c r="L16" s="218"/>
      <c r="M16" s="218"/>
      <c r="N16" s="218"/>
      <c r="P16" s="218"/>
    </row>
    <row r="17" spans="1:16" ht="15" customHeight="1">
      <c r="A17" s="218"/>
      <c r="B17" s="233">
        <v>1</v>
      </c>
      <c r="C17" s="242">
        <f>Abutment!I162</f>
        <v>838.50694444444446</v>
      </c>
      <c r="D17" s="242">
        <f>Abutment!I163</f>
        <v>188.59375</v>
      </c>
      <c r="E17" s="242">
        <f>Abutment!I164</f>
        <v>416.5</v>
      </c>
      <c r="F17" s="236" t="str">
        <f>Abutment!C159</f>
        <v>Final Condition - Max Load Factors</v>
      </c>
      <c r="G17" s="243"/>
      <c r="H17" s="237"/>
      <c r="I17" s="238"/>
      <c r="J17" s="238"/>
      <c r="K17" s="238"/>
      <c r="L17" s="238"/>
      <c r="M17" s="238"/>
      <c r="N17" s="239"/>
      <c r="P17" s="218"/>
    </row>
    <row r="18" spans="1:16" ht="15" customHeight="1">
      <c r="A18" s="218"/>
      <c r="B18" s="233">
        <v>2</v>
      </c>
      <c r="C18" s="242">
        <f t="array" ref="C18:E18">TRANSPOSE(Abutment!I192:J194)</f>
        <v>603.72500000000002</v>
      </c>
      <c r="D18" s="242">
        <v>135.78749999999999</v>
      </c>
      <c r="E18" s="242">
        <v>416.5</v>
      </c>
      <c r="F18" s="236" t="str">
        <f>Abutment!C189</f>
        <v>Final Condition - Max Overturning Loading (Max Factors on Horizontal, Min Factors on Vertical)</v>
      </c>
      <c r="G18" s="243"/>
      <c r="H18" s="237"/>
      <c r="I18" s="238"/>
      <c r="J18" s="238"/>
      <c r="K18" s="238"/>
      <c r="L18" s="238"/>
      <c r="M18" s="238"/>
      <c r="N18" s="239"/>
      <c r="P18" s="218"/>
    </row>
    <row r="19" spans="1:16" ht="15" customHeight="1">
      <c r="A19" s="218"/>
      <c r="B19" s="233">
        <v>3</v>
      </c>
      <c r="C19" s="242">
        <f t="array" ref="C19:E19">TRANSPOSE(Abutment!I230:J232)</f>
        <v>0</v>
      </c>
      <c r="D19" s="242">
        <v>0</v>
      </c>
      <c r="E19" s="242">
        <v>0</v>
      </c>
      <c r="F19" s="236" t="str">
        <f>Abutment!C219</f>
        <v>Construction Condition - No Superstructure</v>
      </c>
      <c r="G19" s="243"/>
      <c r="H19" s="237"/>
      <c r="I19" s="238"/>
      <c r="J19" s="238"/>
      <c r="K19" s="238"/>
      <c r="L19" s="238"/>
      <c r="M19" s="238"/>
      <c r="N19" s="239"/>
      <c r="P19" s="218"/>
    </row>
    <row r="20" spans="1:16" ht="15" customHeight="1">
      <c r="A20" s="218"/>
      <c r="B20" s="233">
        <v>4</v>
      </c>
      <c r="C20" s="242">
        <f t="array" ref="C20:E20">TRANSPOSE(Abutment!I260:J262)</f>
        <v>838.50694444444446</v>
      </c>
      <c r="D20" s="242">
        <v>0</v>
      </c>
      <c r="E20" s="242">
        <v>416.5</v>
      </c>
      <c r="F20" s="236" t="str">
        <f>Abutment!C257</f>
        <v>Construction Condition - Fully Constructed without Approach Slab</v>
      </c>
      <c r="G20" s="243"/>
      <c r="H20" s="237"/>
      <c r="I20" s="238"/>
      <c r="J20" s="238"/>
      <c r="K20" s="238"/>
      <c r="L20" s="238"/>
      <c r="M20" s="238"/>
      <c r="N20" s="239"/>
      <c r="O20" s="218"/>
      <c r="P20" s="218"/>
    </row>
    <row r="21" spans="1:16" ht="15" customHeight="1">
      <c r="A21" s="218"/>
      <c r="D21" s="219"/>
      <c r="E21" s="218"/>
      <c r="F21" s="218"/>
      <c r="G21" s="218"/>
      <c r="H21" s="218"/>
      <c r="I21" s="218"/>
      <c r="J21" s="218"/>
      <c r="K21" s="218"/>
      <c r="L21" s="218"/>
      <c r="M21" s="218"/>
      <c r="N21" s="218"/>
      <c r="O21" s="218"/>
      <c r="P21" s="218"/>
    </row>
    <row r="22" spans="1:16" ht="15" customHeight="1">
      <c r="A22" s="218"/>
      <c r="B22" s="194"/>
      <c r="C22" s="194"/>
      <c r="D22" s="219"/>
      <c r="E22" s="244" t="s">
        <v>316</v>
      </c>
      <c r="F22" s="241" t="s">
        <v>317</v>
      </c>
      <c r="G22" s="218"/>
      <c r="H22" s="218"/>
      <c r="I22" s="218"/>
      <c r="J22" s="218"/>
      <c r="K22" s="218"/>
      <c r="L22" s="218"/>
      <c r="M22" s="218"/>
      <c r="N22" s="218"/>
      <c r="O22" s="218"/>
      <c r="P22" s="218"/>
    </row>
    <row r="23" spans="1:16" ht="15" customHeight="1">
      <c r="A23" s="218"/>
      <c r="B23" s="194"/>
      <c r="C23" s="194"/>
      <c r="D23" s="219"/>
      <c r="E23" s="218"/>
      <c r="F23" s="218"/>
      <c r="G23" s="218"/>
      <c r="H23" s="218"/>
      <c r="I23" s="218"/>
      <c r="J23" s="218"/>
      <c r="K23" s="218"/>
      <c r="L23" s="218"/>
      <c r="M23" s="218"/>
      <c r="N23" s="218"/>
      <c r="O23" s="218"/>
      <c r="P23" s="218"/>
    </row>
    <row r="24" spans="1:16" ht="15" customHeight="1">
      <c r="A24" s="218"/>
      <c r="C24" s="218" t="s">
        <v>315</v>
      </c>
      <c r="D24" s="218"/>
      <c r="E24" s="219"/>
      <c r="F24" s="218"/>
      <c r="G24" s="218"/>
      <c r="H24" s="218"/>
      <c r="I24" s="218"/>
      <c r="J24" s="218"/>
      <c r="K24" s="218"/>
      <c r="L24" s="218"/>
      <c r="M24" s="218"/>
      <c r="N24" s="218"/>
      <c r="O24" s="218"/>
      <c r="P24" s="218"/>
    </row>
    <row r="25" spans="1:16" ht="15" customHeight="1">
      <c r="A25" s="218"/>
      <c r="F25" s="206" t="s">
        <v>323</v>
      </c>
      <c r="G25" s="206" t="s">
        <v>324</v>
      </c>
      <c r="H25" s="218"/>
      <c r="I25" s="218"/>
      <c r="J25" s="218"/>
      <c r="K25" s="218"/>
      <c r="L25" s="218"/>
      <c r="M25" s="218"/>
      <c r="N25" s="218"/>
      <c r="O25" s="218"/>
      <c r="P25" s="218"/>
    </row>
    <row r="26" spans="1:16" ht="15" customHeight="1">
      <c r="A26" s="218"/>
      <c r="C26" s="218"/>
      <c r="D26" s="232" t="str">
        <f>C16</f>
        <v>Super DL</v>
      </c>
      <c r="E26" s="241">
        <v>1.25</v>
      </c>
      <c r="F26" s="245">
        <f>IF($F$22="Yes",0,MAX(C17:C20))</f>
        <v>0</v>
      </c>
      <c r="G26" s="245">
        <f>PRODUCT(E26:F26)</f>
        <v>0</v>
      </c>
      <c r="H26" s="218"/>
      <c r="I26" s="218"/>
      <c r="J26" s="218"/>
      <c r="K26" s="218"/>
      <c r="L26" s="218"/>
      <c r="M26" s="218"/>
      <c r="N26" s="218"/>
      <c r="O26" s="218"/>
      <c r="P26" s="218"/>
    </row>
    <row r="27" spans="1:16" ht="15" customHeight="1">
      <c r="A27" s="218"/>
      <c r="C27" s="218"/>
      <c r="D27" s="240" t="str">
        <f>D16</f>
        <v>App DL</v>
      </c>
      <c r="E27" s="241">
        <v>1.25</v>
      </c>
      <c r="F27" s="245">
        <f>IF($F$22="Yes",0,MAX(D17:D20))</f>
        <v>0</v>
      </c>
      <c r="G27" s="245">
        <f t="shared" ref="G27:G28" si="0">PRODUCT(E27:F27)</f>
        <v>0</v>
      </c>
      <c r="H27" s="218"/>
      <c r="I27" s="218"/>
      <c r="J27" s="218"/>
      <c r="K27" s="218"/>
      <c r="L27" s="218"/>
      <c r="M27" s="218"/>
      <c r="N27" s="218"/>
      <c r="O27" s="218"/>
      <c r="P27" s="218"/>
    </row>
    <row r="28" spans="1:16" ht="15" customHeight="1">
      <c r="A28" s="218"/>
      <c r="C28" s="218"/>
      <c r="D28" s="246" t="str">
        <f>E16</f>
        <v>Live Load</v>
      </c>
      <c r="E28" s="257">
        <v>1.75</v>
      </c>
      <c r="F28" s="247">
        <f>IF($F$22="Yes",0,MAX(E17:E20))</f>
        <v>0</v>
      </c>
      <c r="G28" s="247">
        <f t="shared" si="0"/>
        <v>0</v>
      </c>
      <c r="H28" s="218"/>
      <c r="I28" s="218"/>
      <c r="J28" s="218"/>
      <c r="K28" s="218"/>
      <c r="L28" s="218"/>
      <c r="M28" s="218"/>
      <c r="N28" s="218"/>
      <c r="O28" s="218"/>
      <c r="P28" s="218"/>
    </row>
    <row r="29" spans="1:16" ht="15" customHeight="1">
      <c r="A29" s="218"/>
      <c r="C29" s="218"/>
      <c r="D29" s="240" t="s">
        <v>73</v>
      </c>
      <c r="E29" s="194"/>
      <c r="F29" s="245">
        <f>SUM(F26:F28)</f>
        <v>0</v>
      </c>
      <c r="G29" s="245">
        <f>SUM(G26:G28)</f>
        <v>0</v>
      </c>
      <c r="H29" s="218"/>
      <c r="I29" s="218"/>
      <c r="J29" s="218"/>
      <c r="K29" s="218"/>
      <c r="L29" s="218"/>
      <c r="M29" s="218"/>
      <c r="N29" s="218"/>
      <c r="O29" s="218"/>
      <c r="P29" s="218"/>
    </row>
    <row r="30" spans="1:16" ht="15" customHeight="1">
      <c r="A30" s="248"/>
      <c r="B30" s="218"/>
      <c r="C30" s="218"/>
      <c r="D30" s="219"/>
      <c r="E30" s="218"/>
      <c r="F30" s="218"/>
      <c r="G30" s="218"/>
      <c r="H30" s="248"/>
      <c r="I30" s="248"/>
      <c r="J30" s="248"/>
      <c r="K30" s="248"/>
      <c r="L30" s="248"/>
      <c r="M30" s="248"/>
      <c r="N30" s="248"/>
      <c r="O30" s="248"/>
      <c r="P30" s="248"/>
    </row>
    <row r="31" spans="1:16" ht="15" customHeight="1">
      <c r="A31" s="248"/>
      <c r="B31" s="248" t="s">
        <v>319</v>
      </c>
      <c r="C31" s="248"/>
      <c r="D31" s="248"/>
      <c r="E31" s="248"/>
      <c r="F31" s="248"/>
      <c r="G31" s="248"/>
      <c r="H31" s="248"/>
      <c r="I31" s="248"/>
      <c r="J31" s="248"/>
      <c r="K31" s="248"/>
      <c r="L31" s="248"/>
      <c r="M31" s="248"/>
      <c r="N31" s="248"/>
      <c r="O31" s="248"/>
      <c r="P31" s="248"/>
    </row>
    <row r="32" spans="1:16" ht="15" customHeight="1">
      <c r="A32" s="248"/>
      <c r="B32" s="248"/>
      <c r="D32" s="195" t="s">
        <v>75</v>
      </c>
      <c r="E32" s="251" t="s">
        <v>320</v>
      </c>
      <c r="F32" s="194" t="s">
        <v>349</v>
      </c>
      <c r="G32" s="251" t="s">
        <v>183</v>
      </c>
      <c r="H32" s="251" t="s">
        <v>181</v>
      </c>
      <c r="I32" s="248"/>
      <c r="J32" s="248"/>
      <c r="K32" s="248"/>
      <c r="L32" s="248"/>
      <c r="M32" s="248"/>
      <c r="N32" s="248"/>
      <c r="O32" s="248"/>
      <c r="P32" s="248"/>
    </row>
    <row r="33" spans="1:16" ht="15" customHeight="1">
      <c r="A33" s="248"/>
      <c r="B33" s="248"/>
      <c r="C33" s="249" t="s">
        <v>236</v>
      </c>
      <c r="D33" s="250">
        <f>Abutment!G35</f>
        <v>2.75</v>
      </c>
      <c r="E33" s="250">
        <f>Abutment!G34</f>
        <v>3.6666666666666665</v>
      </c>
      <c r="F33" s="261">
        <v>0.15</v>
      </c>
      <c r="G33" s="252">
        <f>PRODUCT(D33:E33)</f>
        <v>10.083333333333332</v>
      </c>
      <c r="H33" s="253">
        <f>G33*F33</f>
        <v>1.5124999999999997</v>
      </c>
      <c r="I33" s="248"/>
      <c r="J33" s="248"/>
      <c r="K33" s="248"/>
      <c r="L33" s="248"/>
      <c r="M33" s="248"/>
      <c r="N33" s="248"/>
      <c r="O33" s="248"/>
      <c r="P33" s="248"/>
    </row>
    <row r="34" spans="1:16" ht="15" customHeight="1">
      <c r="A34" s="248"/>
      <c r="B34" s="248"/>
      <c r="C34" s="249" t="s">
        <v>348</v>
      </c>
      <c r="D34" s="250">
        <f>Abutment!H92</f>
        <v>6.833333333333333</v>
      </c>
      <c r="E34" s="250">
        <f>Abutment!J92</f>
        <v>1.4166666666666667</v>
      </c>
      <c r="F34" s="261">
        <v>0.12</v>
      </c>
      <c r="G34" s="252">
        <f>PRODUCT(D34:E34)</f>
        <v>9.6805555555555554</v>
      </c>
      <c r="H34" s="253">
        <f t="shared" ref="H34:H35" si="1">G34*F34</f>
        <v>1.1616666666666666</v>
      </c>
      <c r="I34" s="248"/>
      <c r="J34" s="248"/>
      <c r="K34" s="248"/>
      <c r="L34" s="248"/>
      <c r="M34" s="248"/>
      <c r="N34" s="248"/>
      <c r="O34" s="248"/>
      <c r="P34" s="248"/>
    </row>
    <row r="35" spans="1:16" ht="15" customHeight="1">
      <c r="A35" s="248"/>
      <c r="B35" s="248"/>
      <c r="C35" s="249" t="s">
        <v>222</v>
      </c>
      <c r="D35" s="250">
        <f>Abutment!G31</f>
        <v>3</v>
      </c>
      <c r="E35" s="250">
        <f>Abutment!G30</f>
        <v>6.5</v>
      </c>
      <c r="F35" s="261">
        <v>0.15</v>
      </c>
      <c r="G35" s="254">
        <f>PRODUCT(D35:E35)</f>
        <v>19.5</v>
      </c>
      <c r="H35" s="255">
        <f t="shared" si="1"/>
        <v>2.9249999999999998</v>
      </c>
      <c r="I35" s="248"/>
      <c r="J35" s="248"/>
      <c r="K35" s="248"/>
      <c r="L35" s="248"/>
      <c r="M35" s="248"/>
      <c r="N35" s="248"/>
      <c r="O35" s="248"/>
      <c r="P35" s="248"/>
    </row>
    <row r="36" spans="1:16" ht="15" customHeight="1">
      <c r="A36" s="248"/>
      <c r="B36" s="248"/>
      <c r="C36" s="249"/>
      <c r="D36" s="250"/>
      <c r="E36" s="248"/>
      <c r="F36" s="194"/>
      <c r="G36" s="249" t="s">
        <v>321</v>
      </c>
      <c r="H36" s="253">
        <f>SUM(H33:H35)</f>
        <v>5.5991666666666662</v>
      </c>
      <c r="I36" s="248"/>
      <c r="J36" s="248"/>
      <c r="K36" s="248"/>
      <c r="L36" s="248"/>
      <c r="M36" s="248"/>
      <c r="N36" s="248"/>
      <c r="O36" s="248"/>
      <c r="P36" s="248"/>
    </row>
    <row r="37" spans="1:16" ht="15" customHeight="1">
      <c r="B37" s="248"/>
      <c r="C37" s="249"/>
      <c r="D37" s="250"/>
      <c r="E37" s="248"/>
      <c r="F37" s="248"/>
      <c r="G37" s="248"/>
      <c r="H37" s="248"/>
      <c r="I37" s="248"/>
      <c r="J37" s="248"/>
      <c r="K37" s="248"/>
      <c r="L37" s="248"/>
      <c r="M37" s="248"/>
      <c r="N37" s="248"/>
      <c r="O37" s="248"/>
      <c r="P37" s="248"/>
    </row>
    <row r="38" spans="1:16" ht="15" customHeight="1">
      <c r="B38" s="248"/>
      <c r="C38" s="249"/>
      <c r="F38" s="206" t="s">
        <v>326</v>
      </c>
      <c r="G38" s="206" t="s">
        <v>327</v>
      </c>
      <c r="H38" s="248"/>
      <c r="I38" s="248"/>
      <c r="J38" s="248"/>
      <c r="K38" s="248"/>
      <c r="L38" s="248"/>
      <c r="M38" s="248"/>
      <c r="N38" s="248"/>
      <c r="O38" s="248"/>
      <c r="P38" s="248"/>
    </row>
    <row r="39" spans="1:16" ht="15" customHeight="1">
      <c r="A39" s="248"/>
      <c r="B39" s="248"/>
      <c r="C39" s="248"/>
      <c r="D39" s="232" t="s">
        <v>325</v>
      </c>
      <c r="E39" s="241">
        <v>1.25</v>
      </c>
      <c r="F39" s="245">
        <f>H36</f>
        <v>5.5991666666666662</v>
      </c>
      <c r="G39" s="245">
        <f>PRODUCT(E39:F39)</f>
        <v>6.9989583333333325</v>
      </c>
      <c r="H39" s="248"/>
      <c r="I39" s="248"/>
      <c r="J39" s="248"/>
      <c r="K39" s="248"/>
      <c r="L39" s="248"/>
      <c r="M39" s="248"/>
      <c r="N39" s="248"/>
      <c r="O39" s="248"/>
      <c r="P39" s="248"/>
    </row>
    <row r="40" spans="1:16" ht="15" customHeight="1">
      <c r="A40" s="248"/>
      <c r="B40" s="248"/>
      <c r="C40" s="248"/>
      <c r="D40" s="248"/>
      <c r="E40" s="248"/>
      <c r="F40" s="248"/>
      <c r="G40" s="248"/>
      <c r="H40" s="248"/>
      <c r="I40" s="248"/>
      <c r="J40" s="248"/>
      <c r="K40" s="248"/>
      <c r="L40" s="248"/>
      <c r="M40" s="248"/>
      <c r="N40" s="248"/>
      <c r="O40" s="248"/>
      <c r="P40" s="248"/>
    </row>
    <row r="41" spans="1:16" ht="15" customHeight="1">
      <c r="A41" s="256" t="s">
        <v>322</v>
      </c>
      <c r="B41" s="248"/>
      <c r="C41" s="248"/>
      <c r="D41" s="248"/>
      <c r="E41" s="248"/>
      <c r="F41" s="248"/>
      <c r="G41" s="248"/>
      <c r="H41" s="248"/>
      <c r="I41" s="248"/>
      <c r="J41" s="248"/>
      <c r="K41" s="248"/>
      <c r="L41" s="248"/>
      <c r="M41" s="248"/>
      <c r="N41" s="248"/>
      <c r="O41" s="248"/>
      <c r="P41" s="248"/>
    </row>
    <row r="42" spans="1:16" ht="15" customHeight="1">
      <c r="B42" s="142" t="s">
        <v>350</v>
      </c>
      <c r="C42" s="248"/>
      <c r="D42" s="248"/>
      <c r="E42" s="248"/>
      <c r="F42" s="248"/>
      <c r="G42" s="248"/>
      <c r="H42" s="248"/>
      <c r="I42" s="248"/>
      <c r="J42" s="248"/>
      <c r="K42" s="248"/>
      <c r="L42" s="248"/>
      <c r="M42" s="248"/>
      <c r="N42" s="248"/>
      <c r="O42" s="248"/>
      <c r="P42" s="248"/>
    </row>
    <row r="43" spans="1:16" ht="15" customHeight="1">
      <c r="A43" s="248"/>
      <c r="B43" s="248" t="s">
        <v>328</v>
      </c>
      <c r="C43" s="248"/>
      <c r="D43" s="248"/>
      <c r="E43" s="248"/>
      <c r="F43" s="248"/>
      <c r="G43" s="248"/>
      <c r="H43" s="248"/>
      <c r="I43" s="248"/>
      <c r="J43" s="248"/>
      <c r="K43" s="248"/>
      <c r="L43" s="248"/>
      <c r="M43" s="248"/>
      <c r="N43" s="248"/>
      <c r="O43" s="248"/>
      <c r="P43" s="248"/>
    </row>
    <row r="44" spans="1:16" ht="15" customHeight="1">
      <c r="A44" s="248"/>
      <c r="B44" s="248"/>
      <c r="C44" s="248"/>
      <c r="D44" s="248"/>
      <c r="E44" s="248"/>
      <c r="F44" s="248"/>
      <c r="G44" s="248"/>
      <c r="H44" s="248"/>
      <c r="I44" s="248"/>
      <c r="J44" s="248"/>
      <c r="K44" s="248"/>
      <c r="L44" s="248"/>
      <c r="M44" s="248"/>
      <c r="N44" s="248"/>
      <c r="O44" s="248"/>
      <c r="P44" s="248"/>
    </row>
    <row r="45" spans="1:16" ht="15" customHeight="1">
      <c r="A45" s="248"/>
      <c r="B45" s="248"/>
      <c r="C45" s="248"/>
      <c r="D45" s="249" t="s">
        <v>355</v>
      </c>
      <c r="E45" s="258">
        <f>Abutment!Q32</f>
        <v>8</v>
      </c>
      <c r="F45" s="248"/>
      <c r="G45" s="248"/>
      <c r="H45" s="248"/>
      <c r="I45" s="248"/>
      <c r="J45" s="248"/>
      <c r="K45" s="248"/>
      <c r="L45" s="248"/>
      <c r="M45" s="248"/>
      <c r="N45" s="248"/>
      <c r="O45" s="248"/>
      <c r="P45" s="248"/>
    </row>
    <row r="46" spans="1:16" ht="15" customHeight="1">
      <c r="A46" s="248"/>
      <c r="B46" s="248"/>
      <c r="C46" s="248"/>
      <c r="D46" s="248"/>
      <c r="E46" s="248"/>
      <c r="F46" s="248"/>
      <c r="G46" s="248"/>
      <c r="H46" s="248"/>
      <c r="I46" s="248"/>
      <c r="J46" s="248"/>
      <c r="K46" s="248"/>
      <c r="L46" s="248"/>
      <c r="M46" s="248"/>
      <c r="N46" s="248"/>
      <c r="O46" s="248"/>
      <c r="P46" s="248"/>
    </row>
    <row r="47" spans="1:16" ht="15" customHeight="1">
      <c r="A47" s="248"/>
      <c r="B47" s="248"/>
      <c r="C47" s="248"/>
      <c r="D47" s="249" t="s">
        <v>329</v>
      </c>
      <c r="E47" s="262">
        <f>G29+G39*$E$45</f>
        <v>55.99166666666666</v>
      </c>
      <c r="F47" s="248"/>
      <c r="G47" s="248"/>
      <c r="H47" s="248"/>
      <c r="I47" s="248"/>
      <c r="J47" s="248"/>
      <c r="K47" s="248"/>
      <c r="L47" s="248"/>
      <c r="M47" s="248"/>
      <c r="N47" s="248"/>
      <c r="O47" s="248"/>
      <c r="P47" s="248"/>
    </row>
    <row r="48" spans="1:16" ht="15" customHeight="1">
      <c r="A48" s="248"/>
      <c r="B48" s="248"/>
      <c r="C48" s="248"/>
      <c r="D48" s="249" t="s">
        <v>330</v>
      </c>
      <c r="E48" s="259">
        <f>0.8*(F29*$E$45/4+F39*$E$45^2/8)</f>
        <v>35.834666666666664</v>
      </c>
      <c r="F48" s="248"/>
      <c r="G48" s="248"/>
      <c r="H48" s="248"/>
      <c r="I48" s="248"/>
      <c r="J48" s="248"/>
      <c r="K48" s="248"/>
      <c r="L48" s="248"/>
      <c r="M48" s="248"/>
      <c r="N48" s="248"/>
      <c r="O48" s="248"/>
      <c r="P48" s="248"/>
    </row>
    <row r="49" spans="1:16" ht="15" customHeight="1">
      <c r="A49" s="248"/>
      <c r="B49" s="248"/>
      <c r="C49" s="248"/>
      <c r="D49" s="249" t="s">
        <v>331</v>
      </c>
      <c r="E49" s="259">
        <f>0.8*(G29*$E$45/4+G39*$E$45^2/8)</f>
        <v>44.793333333333329</v>
      </c>
      <c r="F49" s="248"/>
      <c r="G49" s="248"/>
      <c r="H49" s="248"/>
      <c r="I49" s="248"/>
      <c r="J49" s="248"/>
      <c r="K49" s="248"/>
      <c r="L49" s="248"/>
      <c r="M49" s="248"/>
      <c r="N49" s="248"/>
      <c r="O49" s="248"/>
      <c r="P49" s="248"/>
    </row>
    <row r="50" spans="1:16" ht="15" customHeight="1">
      <c r="A50" s="248"/>
      <c r="B50" s="248"/>
      <c r="C50" s="248"/>
      <c r="D50" s="248"/>
      <c r="E50" s="248"/>
      <c r="F50" s="248"/>
      <c r="G50" s="248"/>
      <c r="H50" s="248"/>
      <c r="I50" s="248"/>
      <c r="J50" s="248"/>
      <c r="K50" s="248"/>
      <c r="L50" s="248"/>
      <c r="M50" s="248"/>
      <c r="N50" s="248"/>
      <c r="O50" s="248"/>
      <c r="P50" s="248"/>
    </row>
    <row r="51" spans="1:16" ht="15" customHeight="1">
      <c r="A51" s="248"/>
      <c r="B51" s="248"/>
      <c r="C51" s="248"/>
      <c r="D51" s="248"/>
      <c r="E51" s="248"/>
      <c r="F51" s="248"/>
      <c r="G51" s="248"/>
      <c r="H51" s="248"/>
      <c r="I51" s="248"/>
      <c r="J51" s="248"/>
      <c r="K51" s="248"/>
      <c r="L51" s="248"/>
      <c r="M51" s="248"/>
      <c r="N51" s="248"/>
      <c r="O51" s="248"/>
      <c r="P51" s="248"/>
    </row>
    <row r="52" spans="1:16" ht="15" customHeight="1">
      <c r="A52" s="248"/>
      <c r="B52" s="248"/>
      <c r="C52" s="248"/>
      <c r="D52" s="248"/>
      <c r="E52" s="248"/>
      <c r="F52" s="248"/>
      <c r="G52" s="248"/>
      <c r="H52" s="248"/>
      <c r="I52" s="248"/>
      <c r="J52" s="248"/>
      <c r="K52" s="248"/>
      <c r="L52" s="248"/>
      <c r="M52" s="248"/>
      <c r="N52" s="248"/>
      <c r="O52" s="248"/>
      <c r="P52" s="248"/>
    </row>
    <row r="53" spans="1:16" ht="15" customHeight="1">
      <c r="A53" s="248"/>
      <c r="B53" s="248"/>
      <c r="C53" s="248"/>
      <c r="D53" s="248"/>
      <c r="E53" s="248"/>
      <c r="F53" s="248"/>
      <c r="G53" s="248"/>
      <c r="H53" s="248"/>
      <c r="I53" s="248"/>
      <c r="J53" s="248"/>
      <c r="K53" s="248"/>
      <c r="L53" s="248"/>
      <c r="M53" s="248"/>
      <c r="N53" s="248"/>
      <c r="O53" s="248"/>
      <c r="P53" s="248"/>
    </row>
    <row r="54" spans="1:16" ht="15" customHeight="1">
      <c r="A54" s="248"/>
      <c r="B54" s="248"/>
      <c r="C54" s="248"/>
      <c r="D54" s="248"/>
      <c r="E54" s="248"/>
      <c r="F54" s="248"/>
      <c r="G54" s="248"/>
      <c r="H54" s="248"/>
      <c r="I54" s="248"/>
      <c r="J54" s="248"/>
      <c r="K54" s="248"/>
      <c r="L54" s="248"/>
      <c r="M54" s="248"/>
      <c r="N54" s="248"/>
      <c r="O54" s="248"/>
      <c r="P54" s="248"/>
    </row>
    <row r="55" spans="1:16" ht="15" customHeight="1">
      <c r="A55" s="248"/>
      <c r="B55" s="248"/>
      <c r="C55" s="248"/>
      <c r="D55" s="248"/>
      <c r="E55" s="248"/>
      <c r="F55" s="248"/>
      <c r="G55" s="248"/>
      <c r="H55" s="248"/>
      <c r="I55" s="248"/>
      <c r="J55" s="248"/>
      <c r="K55" s="248"/>
      <c r="L55" s="248"/>
      <c r="M55" s="248"/>
      <c r="N55" s="248"/>
      <c r="O55" s="248"/>
      <c r="P55" s="248"/>
    </row>
    <row r="56" spans="1:16" ht="15" customHeight="1">
      <c r="A56" s="248"/>
      <c r="B56" s="248"/>
      <c r="C56" s="248"/>
      <c r="D56" s="248"/>
      <c r="E56" s="248"/>
      <c r="F56" s="248"/>
      <c r="G56" s="248"/>
      <c r="H56" s="248"/>
      <c r="I56" s="248"/>
      <c r="J56" s="248"/>
      <c r="K56" s="248"/>
      <c r="L56" s="248"/>
      <c r="M56" s="248"/>
      <c r="N56" s="248"/>
      <c r="O56" s="248"/>
      <c r="P56" s="248"/>
    </row>
    <row r="57" spans="1:16" ht="15" customHeight="1">
      <c r="A57" s="248"/>
      <c r="B57" s="248"/>
      <c r="C57" s="248"/>
      <c r="D57" s="248"/>
      <c r="E57" s="248"/>
      <c r="F57" s="248"/>
      <c r="G57" s="248"/>
      <c r="H57" s="248"/>
      <c r="I57" s="248"/>
      <c r="J57" s="248"/>
      <c r="K57" s="248"/>
      <c r="L57" s="248"/>
      <c r="M57" s="248"/>
      <c r="N57" s="248"/>
      <c r="O57" s="248"/>
      <c r="P57" s="248"/>
    </row>
    <row r="58" spans="1:16" ht="15" customHeight="1">
      <c r="A58" s="248"/>
      <c r="B58" s="248"/>
      <c r="C58" s="248"/>
      <c r="D58" s="248"/>
      <c r="E58" s="248"/>
      <c r="F58" s="248"/>
      <c r="G58" s="248"/>
      <c r="H58" s="248"/>
      <c r="I58" s="248"/>
      <c r="J58" s="248"/>
      <c r="K58" s="248"/>
      <c r="L58" s="248"/>
      <c r="M58" s="248"/>
      <c r="N58" s="248"/>
      <c r="O58" s="248"/>
      <c r="P58" s="248"/>
    </row>
    <row r="59" spans="1:16" ht="15" customHeight="1">
      <c r="A59" s="248"/>
      <c r="B59" s="248"/>
      <c r="C59" s="248"/>
      <c r="D59" s="248"/>
      <c r="E59" s="248"/>
      <c r="F59" s="248"/>
      <c r="G59" s="248"/>
      <c r="H59" s="248"/>
      <c r="I59" s="248"/>
      <c r="J59" s="248"/>
      <c r="K59" s="248"/>
      <c r="L59" s="248"/>
      <c r="M59" s="248"/>
      <c r="N59" s="248"/>
      <c r="O59" s="248"/>
      <c r="P59" s="248"/>
    </row>
    <row r="60" spans="1:16" ht="15" customHeight="1">
      <c r="A60" s="248"/>
      <c r="B60" s="248"/>
      <c r="C60" s="248"/>
      <c r="D60" s="248"/>
      <c r="E60" s="248"/>
      <c r="F60" s="248"/>
      <c r="G60" s="248"/>
      <c r="H60" s="248"/>
      <c r="I60" s="248"/>
      <c r="J60" s="248"/>
      <c r="K60" s="248"/>
      <c r="L60" s="248"/>
      <c r="M60" s="248"/>
      <c r="N60" s="248"/>
      <c r="O60" s="248"/>
      <c r="P60" s="248"/>
    </row>
    <row r="61" spans="1:16" ht="15" customHeight="1">
      <c r="A61" s="248"/>
      <c r="B61" s="248"/>
      <c r="C61" s="248"/>
      <c r="D61" s="248"/>
      <c r="E61" s="248"/>
      <c r="F61" s="248"/>
      <c r="G61" s="248"/>
      <c r="H61" s="248"/>
      <c r="I61" s="248"/>
      <c r="J61" s="248"/>
      <c r="K61" s="248"/>
      <c r="L61" s="248"/>
      <c r="M61" s="248"/>
      <c r="N61" s="248"/>
      <c r="O61" s="248"/>
      <c r="P61" s="248"/>
    </row>
    <row r="62" spans="1:16" ht="15" customHeight="1">
      <c r="A62" s="248"/>
      <c r="B62" s="248"/>
      <c r="C62" s="248"/>
      <c r="D62" s="248"/>
      <c r="E62" s="248"/>
      <c r="F62" s="248"/>
      <c r="G62" s="248"/>
      <c r="H62" s="248"/>
      <c r="I62" s="248"/>
      <c r="J62" s="248"/>
      <c r="K62" s="248"/>
      <c r="L62" s="248"/>
      <c r="M62" s="248"/>
      <c r="N62" s="248"/>
      <c r="O62" s="248"/>
      <c r="P62" s="248"/>
    </row>
    <row r="63" spans="1:16" ht="15" customHeight="1">
      <c r="A63" s="248"/>
      <c r="B63" s="248"/>
      <c r="C63" s="248"/>
      <c r="D63" s="248"/>
      <c r="E63" s="248"/>
      <c r="F63" s="248"/>
      <c r="G63" s="248"/>
      <c r="H63" s="248"/>
      <c r="I63" s="248"/>
      <c r="J63" s="248"/>
      <c r="K63" s="248"/>
      <c r="L63" s="248"/>
      <c r="M63" s="248"/>
      <c r="N63" s="248"/>
      <c r="O63" s="248"/>
      <c r="P63" s="248"/>
    </row>
    <row r="64" spans="1:16" ht="15" customHeight="1">
      <c r="A64" s="248"/>
      <c r="B64" s="248"/>
      <c r="C64" s="248"/>
      <c r="D64" s="248"/>
      <c r="E64" s="248"/>
      <c r="F64" s="248"/>
      <c r="G64" s="248"/>
      <c r="H64" s="248"/>
      <c r="I64" s="248"/>
      <c r="J64" s="248"/>
      <c r="K64" s="248"/>
      <c r="L64" s="248"/>
      <c r="M64" s="248"/>
      <c r="N64" s="248"/>
      <c r="O64" s="248"/>
      <c r="P64" s="248"/>
    </row>
    <row r="65" spans="1:21" ht="15" customHeight="1">
      <c r="A65" s="248"/>
      <c r="B65" s="248"/>
      <c r="C65" s="248"/>
      <c r="D65" s="248"/>
      <c r="E65" s="248"/>
      <c r="F65" s="248"/>
      <c r="G65" s="248"/>
      <c r="H65" s="248"/>
      <c r="I65" s="248"/>
      <c r="J65" s="248"/>
      <c r="K65" s="248"/>
      <c r="L65" s="248"/>
      <c r="M65" s="248"/>
      <c r="N65" s="248"/>
      <c r="O65" s="248"/>
      <c r="P65" s="248"/>
    </row>
    <row r="66" spans="1:21" ht="15" customHeight="1">
      <c r="A66" s="248"/>
      <c r="B66" s="248"/>
      <c r="C66" s="248"/>
      <c r="D66" s="248"/>
      <c r="E66" s="248"/>
      <c r="F66" s="248"/>
      <c r="G66" s="248"/>
      <c r="H66" s="248"/>
      <c r="I66" s="248"/>
      <c r="J66" s="248"/>
      <c r="K66" s="248"/>
      <c r="L66" s="248"/>
      <c r="M66" s="248"/>
      <c r="N66" s="248"/>
      <c r="O66" s="248"/>
      <c r="P66" s="248"/>
    </row>
    <row r="67" spans="1:21" ht="15" customHeight="1">
      <c r="A67" s="248"/>
      <c r="B67" s="248"/>
      <c r="C67" s="248"/>
      <c r="D67" s="248"/>
      <c r="E67" s="248"/>
      <c r="F67" s="248"/>
      <c r="G67" s="248"/>
      <c r="H67" s="248"/>
      <c r="I67" s="248"/>
      <c r="J67" s="248"/>
      <c r="K67" s="248"/>
      <c r="L67" s="248"/>
      <c r="M67" s="248"/>
      <c r="N67" s="248"/>
      <c r="O67" s="248"/>
      <c r="P67" s="248"/>
    </row>
    <row r="68" spans="1:21" ht="15" customHeight="1">
      <c r="A68" s="248"/>
      <c r="B68" s="248"/>
      <c r="C68" s="248"/>
      <c r="D68" s="248"/>
      <c r="E68" s="248"/>
      <c r="F68" s="248"/>
      <c r="G68" s="248"/>
      <c r="H68" s="248"/>
      <c r="I68" s="248"/>
      <c r="J68" s="248"/>
      <c r="K68" s="248"/>
      <c r="L68" s="248"/>
      <c r="M68" s="248"/>
      <c r="N68" s="248"/>
      <c r="O68" s="248"/>
      <c r="P68" s="248"/>
    </row>
    <row r="69" spans="1:21" ht="15" customHeight="1">
      <c r="A69" s="248"/>
      <c r="B69" s="248"/>
      <c r="C69" s="248"/>
      <c r="D69" s="248"/>
      <c r="E69" s="248"/>
      <c r="F69" s="248"/>
      <c r="G69" s="248"/>
      <c r="H69" s="248"/>
      <c r="I69" s="248"/>
      <c r="J69" s="248"/>
      <c r="K69" s="248"/>
      <c r="L69" s="248"/>
      <c r="M69" s="248"/>
      <c r="N69" s="248"/>
      <c r="O69" s="248"/>
      <c r="P69" s="248"/>
    </row>
    <row r="70" spans="1:21" ht="15" customHeight="1">
      <c r="A70" s="248"/>
      <c r="B70" s="248"/>
      <c r="C70" s="248"/>
      <c r="D70" s="248"/>
      <c r="E70" s="248"/>
      <c r="F70" s="248"/>
      <c r="G70" s="248"/>
      <c r="H70" s="248"/>
      <c r="I70" s="248"/>
      <c r="J70" s="248"/>
      <c r="K70" s="248"/>
      <c r="L70" s="248"/>
      <c r="M70" s="248"/>
      <c r="N70" s="248"/>
      <c r="O70" s="248"/>
      <c r="P70" s="248"/>
    </row>
    <row r="71" spans="1:21" ht="15" customHeight="1">
      <c r="A71" s="248"/>
      <c r="B71" s="248"/>
      <c r="C71" s="248"/>
      <c r="D71" s="248"/>
      <c r="E71" s="248"/>
      <c r="F71" s="248"/>
      <c r="G71" s="248"/>
      <c r="H71" s="248"/>
      <c r="I71" s="248"/>
      <c r="J71" s="248"/>
      <c r="K71" s="248"/>
      <c r="L71" s="248"/>
      <c r="M71" s="248"/>
      <c r="N71" s="248"/>
      <c r="O71" s="248"/>
      <c r="P71" s="248"/>
    </row>
    <row r="72" spans="1:21" ht="15" customHeight="1">
      <c r="A72" s="248"/>
      <c r="B72" s="248"/>
      <c r="C72" s="248"/>
      <c r="D72" s="248"/>
      <c r="E72" s="248"/>
      <c r="F72" s="248"/>
      <c r="G72" s="248"/>
      <c r="H72" s="248"/>
      <c r="I72" s="248"/>
      <c r="J72" s="248"/>
      <c r="K72" s="248"/>
      <c r="L72" s="248"/>
      <c r="M72" s="248"/>
      <c r="N72" s="248"/>
      <c r="O72" s="248"/>
      <c r="P72" s="248"/>
    </row>
    <row r="73" spans="1:21" ht="15" customHeight="1">
      <c r="A73" s="248"/>
      <c r="B73" s="248"/>
      <c r="C73" s="248"/>
      <c r="D73" s="248"/>
      <c r="E73" s="248"/>
      <c r="F73" s="248"/>
      <c r="G73" s="248"/>
      <c r="H73" s="248"/>
      <c r="I73" s="248"/>
      <c r="J73" s="248"/>
      <c r="K73" s="248"/>
      <c r="L73" s="248"/>
      <c r="M73" s="248"/>
      <c r="N73" s="248"/>
      <c r="O73" s="248"/>
      <c r="P73" s="248"/>
    </row>
    <row r="74" spans="1:21" ht="15" customHeight="1">
      <c r="A74" s="248"/>
      <c r="B74" s="248"/>
      <c r="C74" s="248"/>
      <c r="D74" s="248"/>
      <c r="E74" s="248"/>
      <c r="F74" s="248"/>
      <c r="G74" s="248"/>
      <c r="H74" s="248"/>
      <c r="I74" s="248"/>
      <c r="J74" s="248"/>
      <c r="K74" s="248"/>
      <c r="L74" s="248"/>
      <c r="M74" s="248"/>
      <c r="N74" s="248"/>
      <c r="O74" s="248"/>
      <c r="P74" s="248"/>
    </row>
    <row r="75" spans="1:21" s="194" customFormat="1" ht="15" customHeight="1">
      <c r="A75" s="192" t="s">
        <v>310</v>
      </c>
      <c r="B75" s="193"/>
      <c r="E75" s="195"/>
      <c r="F75" s="196"/>
      <c r="G75" s="196"/>
      <c r="H75" s="196"/>
      <c r="I75" s="196"/>
      <c r="J75" s="196"/>
      <c r="K75" s="196"/>
      <c r="L75" s="196"/>
      <c r="M75" s="196"/>
      <c r="N75" s="196"/>
      <c r="O75" s="196"/>
      <c r="P75" s="196"/>
    </row>
    <row r="77" spans="1:21">
      <c r="A77" s="161" t="s">
        <v>187</v>
      </c>
    </row>
    <row r="78" spans="1:21" ht="15.6">
      <c r="C78" s="166" t="s">
        <v>188</v>
      </c>
      <c r="D78" s="260">
        <f>Abutment!G31*12</f>
        <v>36</v>
      </c>
      <c r="F78" s="197"/>
      <c r="H78" s="166" t="s">
        <v>189</v>
      </c>
      <c r="I78" s="224">
        <v>3</v>
      </c>
      <c r="J78" s="198"/>
      <c r="K78" s="166" t="s">
        <v>190</v>
      </c>
      <c r="L78" s="222">
        <v>60</v>
      </c>
      <c r="O78" s="166" t="s">
        <v>332</v>
      </c>
      <c r="P78" s="220">
        <f>E48</f>
        <v>35.834666666666664</v>
      </c>
      <c r="R78" s="564" t="s">
        <v>179</v>
      </c>
      <c r="S78" s="565"/>
      <c r="T78" s="565"/>
      <c r="U78" s="566"/>
    </row>
    <row r="79" spans="1:21" ht="15.6">
      <c r="C79" s="166" t="s">
        <v>191</v>
      </c>
      <c r="D79" s="226">
        <f>Abutment!G30*12</f>
        <v>78</v>
      </c>
      <c r="F79" s="197"/>
      <c r="H79" s="166" t="s">
        <v>192</v>
      </c>
      <c r="I79" s="225">
        <v>5</v>
      </c>
      <c r="J79" s="199"/>
      <c r="K79" s="166" t="s">
        <v>193</v>
      </c>
      <c r="L79" s="223">
        <v>4</v>
      </c>
      <c r="O79" s="166" t="s">
        <v>194</v>
      </c>
      <c r="P79" s="220">
        <f>E49</f>
        <v>44.793333333333329</v>
      </c>
      <c r="R79" s="151" t="s">
        <v>180</v>
      </c>
      <c r="S79" s="152" t="s">
        <v>181</v>
      </c>
      <c r="T79" s="151" t="s">
        <v>182</v>
      </c>
      <c r="U79" s="151" t="s">
        <v>183</v>
      </c>
    </row>
    <row r="80" spans="1:21" ht="15.6">
      <c r="C80" s="166" t="s">
        <v>195</v>
      </c>
      <c r="D80" s="227">
        <v>5</v>
      </c>
      <c r="E80" s="228">
        <v>8</v>
      </c>
      <c r="F80" s="197"/>
      <c r="H80" s="166" t="s">
        <v>196</v>
      </c>
      <c r="I80" s="224">
        <v>0</v>
      </c>
      <c r="J80" s="198"/>
      <c r="K80" s="166" t="s">
        <v>197</v>
      </c>
      <c r="L80" s="200">
        <f>ROUND(29000000/((150^1.5)*33*(L79*1000)^0.5),0)</f>
        <v>8</v>
      </c>
      <c r="O80" s="166" t="s">
        <v>198</v>
      </c>
      <c r="P80" s="221">
        <f>E47</f>
        <v>55.99166666666666</v>
      </c>
      <c r="R80" s="156"/>
      <c r="S80" s="156" t="s">
        <v>184</v>
      </c>
      <c r="T80" s="156" t="s">
        <v>185</v>
      </c>
      <c r="U80" s="156" t="s">
        <v>186</v>
      </c>
    </row>
    <row r="81" spans="1:21" ht="14.4">
      <c r="C81" s="166"/>
      <c r="D81" s="201"/>
      <c r="E81" s="202"/>
      <c r="F81" s="197"/>
      <c r="J81" s="203"/>
      <c r="K81" s="203"/>
      <c r="R81" s="157" t="s">
        <v>136</v>
      </c>
      <c r="S81" s="158">
        <v>0</v>
      </c>
      <c r="T81" s="158">
        <v>0</v>
      </c>
      <c r="U81" s="159">
        <v>0</v>
      </c>
    </row>
    <row r="82" spans="1:21" ht="14.4">
      <c r="A82" s="161" t="s">
        <v>199</v>
      </c>
      <c r="R82" s="157">
        <v>3</v>
      </c>
      <c r="S82" s="158">
        <v>0.376</v>
      </c>
      <c r="T82" s="158">
        <v>0.375</v>
      </c>
      <c r="U82" s="159">
        <v>0.11</v>
      </c>
    </row>
    <row r="83" spans="1:21" ht="14.4">
      <c r="B83" s="160" t="s">
        <v>269</v>
      </c>
      <c r="R83" s="157">
        <v>4</v>
      </c>
      <c r="S83" s="158">
        <v>0.66800000000000004</v>
      </c>
      <c r="T83" s="158">
        <v>0.5</v>
      </c>
      <c r="U83" s="159">
        <v>0.2</v>
      </c>
    </row>
    <row r="84" spans="1:21" ht="14.4">
      <c r="B84" s="163" t="s">
        <v>333</v>
      </c>
      <c r="F84" s="163"/>
      <c r="R84" s="157">
        <v>5</v>
      </c>
      <c r="S84" s="158">
        <v>1.0429999999999999</v>
      </c>
      <c r="T84" s="158">
        <v>0.625</v>
      </c>
      <c r="U84" s="159">
        <v>0.31</v>
      </c>
    </row>
    <row r="85" spans="1:21" ht="15.6">
      <c r="E85" s="166" t="s">
        <v>270</v>
      </c>
      <c r="F85" s="204">
        <f>PRODUCT(F86:F89)/12</f>
        <v>722.4422400000002</v>
      </c>
      <c r="R85" s="157">
        <v>6</v>
      </c>
      <c r="S85" s="158">
        <v>1.502</v>
      </c>
      <c r="T85" s="158">
        <v>0.75</v>
      </c>
      <c r="U85" s="159">
        <v>0.44</v>
      </c>
    </row>
    <row r="86" spans="1:21" ht="16.8">
      <c r="E86" s="166" t="s">
        <v>271</v>
      </c>
      <c r="F86" s="205">
        <f>D79*(D78^2)/6</f>
        <v>16848</v>
      </c>
      <c r="R86" s="157">
        <v>7</v>
      </c>
      <c r="S86" s="158">
        <v>2.044</v>
      </c>
      <c r="T86" s="158">
        <v>0.875</v>
      </c>
      <c r="U86" s="162">
        <v>0.6</v>
      </c>
    </row>
    <row r="87" spans="1:21" ht="15.6">
      <c r="E87" s="166" t="s">
        <v>272</v>
      </c>
      <c r="F87" s="229">
        <v>1.6</v>
      </c>
      <c r="G87" s="163" t="s">
        <v>333</v>
      </c>
      <c r="R87" s="157">
        <v>8</v>
      </c>
      <c r="S87" s="158">
        <v>2.67</v>
      </c>
      <c r="T87" s="158">
        <v>1</v>
      </c>
      <c r="U87" s="159">
        <v>0.79</v>
      </c>
    </row>
    <row r="88" spans="1:21" ht="15.6">
      <c r="E88" s="166" t="s">
        <v>273</v>
      </c>
      <c r="F88" s="230">
        <v>0.67</v>
      </c>
      <c r="G88" s="163" t="s">
        <v>333</v>
      </c>
      <c r="R88" s="157">
        <v>9</v>
      </c>
      <c r="S88" s="158">
        <v>3.4</v>
      </c>
      <c r="T88" s="158">
        <v>1.1279999999999999</v>
      </c>
      <c r="U88" s="159">
        <v>1</v>
      </c>
    </row>
    <row r="89" spans="1:21" ht="15.6">
      <c r="E89" s="166" t="s">
        <v>274</v>
      </c>
      <c r="F89" s="206">
        <v>0.48</v>
      </c>
      <c r="G89" s="166" t="s">
        <v>275</v>
      </c>
      <c r="H89" s="230">
        <v>0.24</v>
      </c>
      <c r="I89" s="163" t="s">
        <v>276</v>
      </c>
      <c r="J89" s="163"/>
      <c r="K89" s="163"/>
      <c r="L89" s="163"/>
      <c r="R89" s="157">
        <v>10</v>
      </c>
      <c r="S89" s="158">
        <v>4.3029999999999999</v>
      </c>
      <c r="T89" s="158">
        <v>1.27</v>
      </c>
      <c r="U89" s="159">
        <v>1.27</v>
      </c>
    </row>
    <row r="90" spans="1:21" ht="14.4">
      <c r="D90" s="166"/>
      <c r="R90" s="157">
        <v>11</v>
      </c>
      <c r="S90" s="158">
        <v>5.3129999999999997</v>
      </c>
      <c r="T90" s="158">
        <v>1.41</v>
      </c>
      <c r="U90" s="159">
        <v>1.56</v>
      </c>
    </row>
    <row r="91" spans="1:21" ht="14.4">
      <c r="B91" s="160" t="s">
        <v>200</v>
      </c>
      <c r="R91" s="157">
        <v>14</v>
      </c>
      <c r="S91" s="158">
        <v>7.65</v>
      </c>
      <c r="T91" s="158">
        <v>1.6930000000000001</v>
      </c>
      <c r="U91" s="159">
        <v>2.25</v>
      </c>
    </row>
    <row r="92" spans="1:21" ht="14.4">
      <c r="B92" s="163" t="s">
        <v>334</v>
      </c>
      <c r="R92" s="157">
        <v>18</v>
      </c>
      <c r="S92" s="158">
        <v>13.6</v>
      </c>
      <c r="T92" s="158">
        <v>2.2570000000000001</v>
      </c>
      <c r="U92" s="159">
        <v>4</v>
      </c>
    </row>
    <row r="93" spans="1:21" ht="15.6">
      <c r="E93" s="166" t="s">
        <v>277</v>
      </c>
      <c r="F93" s="204">
        <f>MIN(F85,1.33*P79)</f>
        <v>59.575133333333333</v>
      </c>
      <c r="G93" s="163"/>
    </row>
    <row r="94" spans="1:21" ht="15.6">
      <c r="E94" s="166" t="s">
        <v>278</v>
      </c>
      <c r="F94" s="207">
        <f>VLOOKUP(E80,R:U,4,0)*D80</f>
        <v>3.95</v>
      </c>
    </row>
    <row r="95" spans="1:21" ht="15.6">
      <c r="E95" s="166" t="s">
        <v>279</v>
      </c>
      <c r="F95" s="165">
        <f>I78+VLOOKUP(I79,R:U,3,0)+VLOOKUP(E80,R:U,3,0)/2</f>
        <v>4.125</v>
      </c>
      <c r="G95" s="142" t="s">
        <v>280</v>
      </c>
      <c r="Q95" s="164" t="s">
        <v>201</v>
      </c>
    </row>
    <row r="96" spans="1:21" ht="15.6">
      <c r="E96" s="166" t="s">
        <v>281</v>
      </c>
      <c r="F96" s="165">
        <f>D78-F95</f>
        <v>31.875</v>
      </c>
    </row>
    <row r="97" spans="1:22" ht="15.6">
      <c r="A97" s="142"/>
      <c r="E97" s="166" t="s">
        <v>282</v>
      </c>
      <c r="F97" s="208">
        <f>F98*F99</f>
        <v>0.89366515837104077</v>
      </c>
      <c r="N97" s="163"/>
    </row>
    <row r="98" spans="1:22" ht="15.6">
      <c r="A98" s="142"/>
      <c r="E98" s="166" t="s">
        <v>283</v>
      </c>
      <c r="F98" s="206">
        <f>MAX(IF(L79&gt;4,0.85-0.05*(L79-4),0.85),0.65)</f>
        <v>0.85</v>
      </c>
      <c r="S98" s="209"/>
      <c r="T98" s="210"/>
      <c r="U98" s="210"/>
      <c r="V98" s="211"/>
    </row>
    <row r="99" spans="1:22" ht="15.6">
      <c r="A99" s="142"/>
      <c r="E99" s="166" t="s">
        <v>284</v>
      </c>
      <c r="F99" s="208">
        <f>F94*L78/(0.85*L79*F98*D79)</f>
        <v>1.0513707745541656</v>
      </c>
    </row>
    <row r="100" spans="1:22" ht="15.6">
      <c r="A100" s="142"/>
      <c r="E100" s="166" t="s">
        <v>285</v>
      </c>
      <c r="F100" s="204">
        <f>F94*L78*(F96-F97/2)/12</f>
        <v>620.70630656108597</v>
      </c>
    </row>
    <row r="101" spans="1:22" ht="15.6">
      <c r="A101" s="142"/>
      <c r="E101" s="166" t="s">
        <v>286</v>
      </c>
      <c r="F101" s="204">
        <f>0.9*F100</f>
        <v>558.63567590497735</v>
      </c>
      <c r="G101" s="160" t="str">
        <f>IF(F101&gt;F93,CONCATENATE(" &gt; ",ROUND(F93,2)," k-ft … OK"),CONCATENATE(" &lt; ",ROUND(F93,1)," k-ft … NO GOOD"))</f>
        <v xml:space="preserve"> &gt; 59.58 k-ft … OK</v>
      </c>
    </row>
    <row r="102" spans="1:22">
      <c r="A102" s="142"/>
      <c r="E102" s="212"/>
      <c r="G102" s="160" t="str">
        <f>IF(F101&lt;F93,"",CONCATENATE("Therefore, use ",D80," - #",E80," bar",IF(D80&gt;1,"s.",".")))</f>
        <v>Therefore, use 5 - #8 bars.</v>
      </c>
    </row>
    <row r="104" spans="1:22">
      <c r="A104" s="142"/>
      <c r="B104" s="160" t="s">
        <v>336</v>
      </c>
    </row>
    <row r="105" spans="1:22">
      <c r="A105" s="142"/>
      <c r="B105" s="163" t="s">
        <v>335</v>
      </c>
    </row>
    <row r="106" spans="1:22" ht="15.6">
      <c r="A106" s="142"/>
      <c r="E106" s="166" t="s">
        <v>202</v>
      </c>
      <c r="F106" s="213">
        <f>F94/(D79*F96)</f>
        <v>1.5887380593262947E-3</v>
      </c>
    </row>
    <row r="107" spans="1:22" ht="15.6">
      <c r="A107" s="142"/>
      <c r="E107" s="166" t="s">
        <v>288</v>
      </c>
      <c r="F107" s="208">
        <f>SQRT(2*L80*F106+(L80*F106)^2)-L80*F106</f>
        <v>0.14723180559807342</v>
      </c>
      <c r="Q107" s="142" t="s">
        <v>289</v>
      </c>
    </row>
    <row r="108" spans="1:22">
      <c r="A108" s="142"/>
      <c r="E108" s="166" t="s">
        <v>203</v>
      </c>
      <c r="F108" s="208">
        <f>1-F107/3</f>
        <v>0.95092273146730888</v>
      </c>
    </row>
    <row r="109" spans="1:22" ht="15.6">
      <c r="A109" s="142"/>
      <c r="E109" s="166" t="s">
        <v>290</v>
      </c>
      <c r="F109" s="214">
        <f>P78*12/(F94*F108*F96)</f>
        <v>3.5916341877078333</v>
      </c>
    </row>
    <row r="110" spans="1:22" ht="15.6">
      <c r="A110" s="142"/>
      <c r="E110" s="166" t="s">
        <v>291</v>
      </c>
      <c r="F110" s="229">
        <v>1</v>
      </c>
    </row>
    <row r="111" spans="1:22" ht="15.6">
      <c r="A111" s="142"/>
      <c r="E111" s="166" t="s">
        <v>292</v>
      </c>
      <c r="F111" s="208">
        <f>1+F112/(0.7*(D78-F112))</f>
        <v>1.1848739495798319</v>
      </c>
    </row>
    <row r="112" spans="1:22" ht="15.6">
      <c r="A112" s="142"/>
      <c r="E112" s="166" t="s">
        <v>293</v>
      </c>
      <c r="F112" s="165">
        <f>F95</f>
        <v>4.125</v>
      </c>
    </row>
    <row r="113" spans="1:8" ht="15.6">
      <c r="A113" s="142"/>
      <c r="E113" s="166" t="s">
        <v>294</v>
      </c>
      <c r="F113" s="165">
        <f>700*F110/(F111*F109)-2*F112</f>
        <v>156.2378378387987</v>
      </c>
      <c r="G113" s="163" t="s">
        <v>295</v>
      </c>
    </row>
    <row r="114" spans="1:8">
      <c r="A114" s="142"/>
      <c r="E114" s="166" t="s">
        <v>296</v>
      </c>
      <c r="F114" s="165">
        <f>D79/D80</f>
        <v>15.6</v>
      </c>
      <c r="G114" s="160" t="str">
        <f>IF(F114&lt;F113,CONCATENATE(" &lt; ",ROUND(F113,1)," in … OK"),CONCATENATE(" &gt; ",ROUND(F113,1)," in … NO GOOD"))</f>
        <v xml:space="preserve"> &lt; 156.2 in … OK</v>
      </c>
    </row>
    <row r="116" spans="1:8">
      <c r="A116" s="142"/>
      <c r="B116" s="160" t="s">
        <v>204</v>
      </c>
    </row>
    <row r="117" spans="1:8">
      <c r="A117" s="142"/>
      <c r="B117" s="163" t="s">
        <v>338</v>
      </c>
    </row>
    <row r="118" spans="1:8" ht="15.6">
      <c r="A118" s="142"/>
      <c r="E118" s="166" t="s">
        <v>205</v>
      </c>
      <c r="F118" s="215">
        <f>P80</f>
        <v>55.99166666666666</v>
      </c>
    </row>
    <row r="119" spans="1:8">
      <c r="A119" s="142"/>
      <c r="E119" s="166" t="s">
        <v>192</v>
      </c>
      <c r="F119" s="202">
        <f>I79</f>
        <v>5</v>
      </c>
    </row>
    <row r="120" spans="1:8">
      <c r="A120" s="142"/>
      <c r="E120" s="166" t="s">
        <v>206</v>
      </c>
      <c r="F120" s="230">
        <v>2</v>
      </c>
    </row>
    <row r="122" spans="1:8" ht="15.6">
      <c r="A122" s="142"/>
      <c r="E122" s="166" t="s">
        <v>339</v>
      </c>
      <c r="F122" s="165">
        <f>MAX(F100/(F94*L78)*12)</f>
        <v>31.428167420814479</v>
      </c>
      <c r="H122" s="163" t="s">
        <v>340</v>
      </c>
    </row>
    <row r="123" spans="1:8" ht="15.6">
      <c r="A123" s="142"/>
      <c r="E123" s="166" t="s">
        <v>297</v>
      </c>
      <c r="F123" s="215">
        <f>0.9*0.0316*F124*SQRT(L79)*D79*F122</f>
        <v>278.87092941176473</v>
      </c>
      <c r="H123" s="163" t="s">
        <v>342</v>
      </c>
    </row>
    <row r="124" spans="1:8">
      <c r="A124" s="142"/>
      <c r="E124" s="166" t="s">
        <v>298</v>
      </c>
      <c r="F124" s="229">
        <v>2</v>
      </c>
      <c r="H124" s="163" t="s">
        <v>287</v>
      </c>
    </row>
    <row r="125" spans="1:8">
      <c r="A125" s="142"/>
      <c r="E125" s="166" t="s">
        <v>207</v>
      </c>
      <c r="F125" s="215">
        <f>MAX(F118-F123/0.9,0)</f>
        <v>0</v>
      </c>
      <c r="G125" s="142" t="str">
        <f>IF(F123&lt;F118,CONCATENATE(" = ",ROUND(F118,2)," k - ",ROUNDDOWN(F123,2)," k / 0.9"),CONCATENATE("because ",ROUND(F123,2)," k &gt; ",ROUNDDOWN(F118,2)," k"))</f>
        <v>because 278.87 k &gt; 55.99 k</v>
      </c>
    </row>
    <row r="127" spans="1:8">
      <c r="A127" s="142"/>
      <c r="D127" s="142" t="s">
        <v>208</v>
      </c>
    </row>
    <row r="128" spans="1:8" ht="15.6">
      <c r="A128" s="142"/>
      <c r="E128" s="166" t="s">
        <v>209</v>
      </c>
      <c r="F128" s="165" t="str">
        <f>IF($F$125&lt;&gt;0,(VLOOKUP($F$119,$R:$U,4,0)*$F$120*$L$78*$F$122/$F$125),"Not req'd")</f>
        <v>Not req'd</v>
      </c>
      <c r="H128" s="163" t="s">
        <v>343</v>
      </c>
    </row>
    <row r="129" spans="1:8" ht="15.6">
      <c r="A129" s="142"/>
      <c r="E129" s="166" t="s">
        <v>299</v>
      </c>
      <c r="F129" s="165" t="str">
        <f>IF($F$125&lt;&gt;0,(VLOOKUP($F$119,$R:$U,4,0)*$F$120*$L$78/0.0316*SQRT($L$79)*D79),"Not req'd")</f>
        <v>Not req'd</v>
      </c>
      <c r="H129" s="163" t="s">
        <v>341</v>
      </c>
    </row>
    <row r="130" spans="1:8">
      <c r="A130" s="142"/>
      <c r="E130" s="166" t="s">
        <v>300</v>
      </c>
      <c r="F130" s="165" t="str">
        <f>IF($F$125&lt;&gt;0,MIN(F128:F129),"Not req'd")</f>
        <v>Not req'd</v>
      </c>
      <c r="G130" s="163"/>
    </row>
    <row r="131" spans="1:8">
      <c r="A131" s="142"/>
      <c r="E131" s="166" t="s">
        <v>301</v>
      </c>
      <c r="G131" s="163"/>
    </row>
    <row r="132" spans="1:8" ht="15.6">
      <c r="A132" s="142"/>
      <c r="E132" s="166" t="s">
        <v>302</v>
      </c>
      <c r="F132" s="215">
        <f>0.5*F123</f>
        <v>139.43546470588237</v>
      </c>
      <c r="G132" s="142" t="str">
        <f>IF(F132&gt;F118,CONCATENATE("&gt; ",ROUND(F118,2)," k"),CONCATENATE("&lt; ",ROUND(F118,2)," k"))</f>
        <v>&gt; 55.99 k</v>
      </c>
      <c r="H132" s="163" t="s">
        <v>337</v>
      </c>
    </row>
    <row r="133" spans="1:8" ht="15.6">
      <c r="A133" s="142"/>
      <c r="E133" s="166" t="s">
        <v>303</v>
      </c>
      <c r="F133" s="214" t="str">
        <f>IF(F132&gt;F118,"",0.125*L79)</f>
        <v/>
      </c>
    </row>
    <row r="134" spans="1:8" ht="15.6">
      <c r="A134" s="142"/>
      <c r="E134" s="166" t="s">
        <v>304</v>
      </c>
      <c r="F134" s="214">
        <f>ABS(F118)/(0.9*D79*F122)</f>
        <v>2.5378574531218577E-2</v>
      </c>
      <c r="G134" s="142" t="str">
        <f>IF(F134&lt;F133,CONCATENATE("&lt; ",F133," ksi"),CONCATENATE("&gt; ",F133," ksi"))</f>
        <v>&lt;  ksi</v>
      </c>
      <c r="H134" s="163" t="s">
        <v>344</v>
      </c>
    </row>
    <row r="135" spans="1:8" ht="15.6">
      <c r="A135" s="142"/>
      <c r="E135" s="166" t="s">
        <v>305</v>
      </c>
      <c r="F135" s="165">
        <f>IF(F134&lt;F133,MIN(0.8*F122,24),MIN(0.4*F122,12))</f>
        <v>24</v>
      </c>
      <c r="H135" s="163" t="s">
        <v>345</v>
      </c>
    </row>
    <row r="137" spans="1:8">
      <c r="A137" s="142"/>
      <c r="E137" s="166" t="s">
        <v>210</v>
      </c>
      <c r="F137" s="165">
        <f>IF(MIN(F128:F130,F135)=0,"Not req'd",MIN(F128:F130,F135))</f>
        <v>24</v>
      </c>
    </row>
    <row r="138" spans="1:8">
      <c r="A138" s="142"/>
      <c r="E138" s="166" t="s">
        <v>211</v>
      </c>
      <c r="F138" s="230">
        <v>18</v>
      </c>
      <c r="G138" s="142" t="str">
        <f>IF(MIN(F128:F130,F137)=0,"",IF(F137&gt;F138,"OK","NO GOOD"))</f>
        <v>OK</v>
      </c>
    </row>
    <row r="140" spans="1:8">
      <c r="A140" s="142"/>
      <c r="B140" s="160" t="s">
        <v>396</v>
      </c>
    </row>
    <row r="141" spans="1:8">
      <c r="A141" s="142"/>
      <c r="B141" s="163" t="s">
        <v>335</v>
      </c>
    </row>
    <row r="142" spans="1:8" ht="15.6">
      <c r="A142" s="142"/>
      <c r="E142" s="166" t="s">
        <v>306</v>
      </c>
      <c r="F142" s="165">
        <f>F96</f>
        <v>31.875</v>
      </c>
      <c r="G142" s="142" t="str">
        <f>IF(F142&gt;36,"&gt; 36 in … Skin Reinforcing Required"," &lt; 36 in … No Skin Reinforcing Required")</f>
        <v xml:space="preserve"> &lt; 36 in … No Skin Reinforcing Required</v>
      </c>
    </row>
    <row r="143" spans="1:8" ht="15.6">
      <c r="A143" s="142"/>
      <c r="E143" s="166" t="s">
        <v>307</v>
      </c>
      <c r="F143" s="216" t="str">
        <f>IF(F142&lt;=36,"Not req'd",MIN(0.012*(F142-30),F94/4))</f>
        <v>Not req'd</v>
      </c>
      <c r="H143" s="163" t="s">
        <v>346</v>
      </c>
    </row>
    <row r="144" spans="1:8" ht="15.6">
      <c r="A144" s="142"/>
      <c r="E144" s="166" t="s">
        <v>308</v>
      </c>
      <c r="F144" s="217" t="str">
        <f>IF(F142&lt;=36,"Not req'd",MIN(F142/6,12))</f>
        <v>Not req'd</v>
      </c>
      <c r="H144" s="163" t="s">
        <v>335</v>
      </c>
    </row>
    <row r="145" spans="1:7">
      <c r="A145" s="142"/>
      <c r="E145" s="166" t="s">
        <v>309</v>
      </c>
      <c r="F145" s="231">
        <v>12</v>
      </c>
      <c r="G145" s="142" t="str">
        <f>IF(F143="Not req'd","",IF(F144&gt;F145,"OK","NO GOOD"))</f>
        <v/>
      </c>
    </row>
  </sheetData>
  <mergeCells count="2">
    <mergeCell ref="R78:U78"/>
    <mergeCell ref="B8:N12"/>
  </mergeCells>
  <conditionalFormatting sqref="G114">
    <cfRule type="expression" dxfId="17" priority="4" stopIfTrue="1">
      <formula>RIGHT(G114,9)="""NO GOOD"""</formula>
    </cfRule>
  </conditionalFormatting>
  <conditionalFormatting sqref="G101">
    <cfRule type="expression" dxfId="16" priority="1" stopIfTrue="1">
      <formula>RIGHT(G101,9)="""NO GOOD"""</formula>
    </cfRule>
  </conditionalFormatting>
  <conditionalFormatting sqref="G101">
    <cfRule type="expression" dxfId="15" priority="2" stopIfTrue="1">
      <formula>RIGHT(G101,9)="""NO GOOD"""</formula>
    </cfRule>
  </conditionalFormatting>
  <dataValidations count="1">
    <dataValidation type="list" allowBlank="1" showInputMessage="1" showErrorMessage="1" sqref="F22" xr:uid="{1EF01005-6390-457C-A94A-713F0FAED39A}">
      <formula1>"Yes,No"</formula1>
    </dataValidation>
  </dataValidations>
  <pageMargins left="0.7" right="0.7" top="0.75" bottom="0.75" header="0.3" footer="0.3"/>
  <pageSetup scale="61" fitToHeight="0" orientation="portrait" r:id="rId1"/>
  <rowBreaks count="1" manualBreakCount="1">
    <brk id="74" max="1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E0B67-E632-46FB-82EC-2A6E93C45526}">
  <sheetPr>
    <pageSetUpPr fitToPage="1"/>
  </sheetPr>
  <dimension ref="A1:V145"/>
  <sheetViews>
    <sheetView view="pageBreakPreview" zoomScale="85" zoomScaleNormal="100" zoomScaleSheetLayoutView="85" workbookViewId="0">
      <selection activeCell="C4" sqref="C4:D4"/>
    </sheetView>
  </sheetViews>
  <sheetFormatPr defaultColWidth="9.109375" defaultRowHeight="13.2"/>
  <cols>
    <col min="1" max="1" width="9.109375" style="160" customWidth="1"/>
    <col min="2" max="2" width="9.109375" style="142" customWidth="1"/>
    <col min="3" max="4" width="9.109375" style="142"/>
    <col min="5" max="5" width="10.33203125" style="142" customWidth="1"/>
    <col min="6" max="6" width="10.44140625" style="142" customWidth="1"/>
    <col min="7" max="12" width="9.109375" style="142"/>
    <col min="13" max="13" width="9.44140625" style="142" bestFit="1" customWidth="1"/>
    <col min="14" max="16384" width="9.109375" style="142"/>
  </cols>
  <sheetData>
    <row r="1" spans="1:16" ht="18" customHeight="1">
      <c r="A1" s="137"/>
      <c r="B1" s="138"/>
      <c r="C1" s="138"/>
      <c r="D1" s="138"/>
      <c r="E1" s="138"/>
      <c r="F1" s="139" t="s">
        <v>9</v>
      </c>
      <c r="G1" s="140" t="str">
        <f>Abutment!N2</f>
        <v>WAR073_1462</v>
      </c>
      <c r="H1" s="140"/>
      <c r="I1" s="140"/>
      <c r="J1" s="140"/>
      <c r="K1" s="140"/>
      <c r="L1" s="140"/>
      <c r="M1" s="140"/>
      <c r="N1" s="140"/>
      <c r="O1" s="139" t="s">
        <v>10</v>
      </c>
      <c r="P1" s="141" t="s">
        <v>11</v>
      </c>
    </row>
    <row r="2" spans="1:16" ht="18" customHeight="1" thickBot="1">
      <c r="A2" s="143"/>
      <c r="B2" s="144"/>
      <c r="C2" s="144"/>
      <c r="D2" s="144"/>
      <c r="E2" s="144"/>
      <c r="F2" s="145"/>
      <c r="G2" s="146" t="str">
        <f>Abutment!N3</f>
        <v>PID 100827</v>
      </c>
      <c r="H2" s="146"/>
      <c r="I2" s="146"/>
      <c r="J2" s="146"/>
      <c r="K2" s="146"/>
      <c r="L2" s="146"/>
      <c r="M2" s="146"/>
      <c r="N2" s="146"/>
      <c r="O2" s="145"/>
      <c r="P2" s="147"/>
    </row>
    <row r="3" spans="1:16" ht="15" customHeight="1" thickTop="1">
      <c r="A3" s="184" t="s">
        <v>12</v>
      </c>
      <c r="B3" s="185" t="str">
        <f>Abutment!D4</f>
        <v>JRE</v>
      </c>
      <c r="C3" s="148" t="s">
        <v>13</v>
      </c>
      <c r="D3" s="149">
        <f>Abutment!F4</f>
        <v>43756</v>
      </c>
      <c r="E3" s="150" t="s">
        <v>14</v>
      </c>
      <c r="F3" s="186" t="str">
        <f>Abutment!K4</f>
        <v>Semi-Integral Abutment Design</v>
      </c>
      <c r="G3" s="186"/>
      <c r="H3" s="186"/>
      <c r="I3" s="186"/>
      <c r="J3" s="186"/>
      <c r="K3" s="186"/>
      <c r="L3" s="186"/>
      <c r="M3" s="186"/>
      <c r="N3" s="186"/>
      <c r="O3" s="186"/>
      <c r="P3" s="187"/>
    </row>
    <row r="4" spans="1:16" ht="15" customHeight="1" thickBot="1">
      <c r="A4" s="315" t="s">
        <v>15</v>
      </c>
      <c r="B4" s="153" t="str">
        <f>IF(Abutment!D5&lt;&gt;"",Abutment!D5,"")</f>
        <v>JLW</v>
      </c>
      <c r="C4" s="154" t="s">
        <v>13</v>
      </c>
      <c r="D4" s="353">
        <f>IF(Abutment!F5&lt;&gt;"",Abutment!F5,"")</f>
        <v>43805</v>
      </c>
      <c r="E4" s="155"/>
      <c r="F4" s="190" t="s">
        <v>354</v>
      </c>
      <c r="G4" s="190"/>
      <c r="H4" s="190"/>
      <c r="I4" s="190"/>
      <c r="J4" s="190"/>
      <c r="K4" s="190"/>
      <c r="L4" s="190"/>
      <c r="M4" s="190"/>
      <c r="N4" s="190"/>
      <c r="O4" s="190"/>
      <c r="P4" s="191"/>
    </row>
    <row r="5" spans="1:16" ht="15" customHeight="1">
      <c r="A5" s="218"/>
      <c r="B5" s="218"/>
      <c r="C5" s="218"/>
      <c r="D5" s="219"/>
      <c r="E5" s="218"/>
      <c r="F5" s="218"/>
      <c r="G5" s="218"/>
      <c r="H5" s="218"/>
      <c r="I5" s="218"/>
      <c r="J5" s="218"/>
      <c r="K5" s="218"/>
      <c r="L5" s="218"/>
      <c r="M5" s="218"/>
      <c r="N5" s="218"/>
      <c r="O5" s="218"/>
      <c r="P5" s="218"/>
    </row>
    <row r="6" spans="1:16" ht="15" customHeight="1">
      <c r="A6" s="218"/>
      <c r="B6" s="218"/>
      <c r="C6" s="218"/>
      <c r="D6" s="219"/>
      <c r="E6" s="218"/>
      <c r="F6" s="218"/>
      <c r="G6" s="218"/>
      <c r="H6" s="218"/>
      <c r="I6" s="218"/>
      <c r="J6" s="218"/>
      <c r="K6" s="218"/>
      <c r="L6" s="218"/>
      <c r="M6" s="218"/>
      <c r="N6" s="218"/>
      <c r="O6" s="218"/>
      <c r="P6" s="218"/>
    </row>
    <row r="7" spans="1:16" ht="15" customHeight="1">
      <c r="A7" s="161" t="s">
        <v>312</v>
      </c>
      <c r="B7" s="218"/>
      <c r="C7" s="218"/>
      <c r="D7" s="219"/>
      <c r="E7" s="218"/>
      <c r="F7" s="218"/>
      <c r="G7" s="218"/>
      <c r="H7" s="218"/>
      <c r="I7" s="218"/>
      <c r="J7" s="218"/>
      <c r="K7" s="218"/>
      <c r="L7" s="218"/>
      <c r="M7" s="218"/>
      <c r="N7" s="218"/>
      <c r="O7" s="218"/>
      <c r="P7" s="218"/>
    </row>
    <row r="8" spans="1:16" ht="15" customHeight="1">
      <c r="A8" s="218"/>
      <c r="B8" s="562" t="s">
        <v>353</v>
      </c>
      <c r="C8" s="562"/>
      <c r="D8" s="562"/>
      <c r="E8" s="562"/>
      <c r="F8" s="562"/>
      <c r="G8" s="562"/>
      <c r="H8" s="562"/>
      <c r="I8" s="562"/>
      <c r="J8" s="562"/>
      <c r="K8" s="562"/>
      <c r="L8" s="562"/>
      <c r="M8" s="562"/>
      <c r="N8" s="562"/>
      <c r="O8" s="218"/>
      <c r="P8" s="218"/>
    </row>
    <row r="9" spans="1:16" ht="15" customHeight="1">
      <c r="A9" s="218"/>
      <c r="B9" s="562"/>
      <c r="C9" s="562"/>
      <c r="D9" s="562"/>
      <c r="E9" s="562"/>
      <c r="F9" s="562"/>
      <c r="G9" s="562"/>
      <c r="H9" s="562"/>
      <c r="I9" s="562"/>
      <c r="J9" s="562"/>
      <c r="K9" s="562"/>
      <c r="L9" s="562"/>
      <c r="M9" s="562"/>
      <c r="N9" s="562"/>
      <c r="O9" s="218"/>
      <c r="P9" s="218"/>
    </row>
    <row r="10" spans="1:16" ht="15" customHeight="1">
      <c r="A10" s="218"/>
      <c r="B10" s="562"/>
      <c r="C10" s="562"/>
      <c r="D10" s="562"/>
      <c r="E10" s="562"/>
      <c r="F10" s="562"/>
      <c r="G10" s="562"/>
      <c r="H10" s="562"/>
      <c r="I10" s="562"/>
      <c r="J10" s="562"/>
      <c r="K10" s="562"/>
      <c r="L10" s="562"/>
      <c r="M10" s="562"/>
      <c r="N10" s="562"/>
      <c r="O10" s="218"/>
      <c r="P10" s="218"/>
    </row>
    <row r="11" spans="1:16" ht="15" customHeight="1">
      <c r="A11" s="218"/>
      <c r="B11" s="562"/>
      <c r="C11" s="562"/>
      <c r="D11" s="562"/>
      <c r="E11" s="562"/>
      <c r="F11" s="562"/>
      <c r="G11" s="562"/>
      <c r="H11" s="562"/>
      <c r="I11" s="562"/>
      <c r="J11" s="562"/>
      <c r="K11" s="562"/>
      <c r="L11" s="562"/>
      <c r="M11" s="562"/>
      <c r="N11" s="562"/>
      <c r="O11" s="218"/>
      <c r="P11" s="218"/>
    </row>
    <row r="12" spans="1:16" ht="15" customHeight="1">
      <c r="A12" s="218"/>
      <c r="B12" s="562"/>
      <c r="C12" s="562"/>
      <c r="D12" s="562"/>
      <c r="E12" s="562"/>
      <c r="F12" s="562"/>
      <c r="G12" s="562"/>
      <c r="H12" s="562"/>
      <c r="I12" s="562"/>
      <c r="J12" s="562"/>
      <c r="K12" s="562"/>
      <c r="L12" s="562"/>
      <c r="M12" s="562"/>
      <c r="N12" s="562"/>
      <c r="O12" s="218"/>
      <c r="P12" s="218"/>
    </row>
    <row r="13" spans="1:16" ht="15" customHeight="1">
      <c r="A13" s="161" t="s">
        <v>313</v>
      </c>
      <c r="B13" s="218"/>
      <c r="C13" s="218"/>
      <c r="D13" s="219"/>
      <c r="E13" s="218"/>
      <c r="F13" s="218"/>
      <c r="G13" s="218"/>
      <c r="H13" s="218"/>
      <c r="I13" s="218"/>
      <c r="J13" s="218"/>
      <c r="K13" s="218"/>
      <c r="L13" s="218"/>
      <c r="M13" s="218"/>
      <c r="N13" s="218"/>
      <c r="O13" s="218"/>
      <c r="P13" s="218"/>
    </row>
    <row r="14" spans="1:16" ht="15" customHeight="1">
      <c r="A14" s="218"/>
      <c r="B14" s="218"/>
      <c r="C14" s="218"/>
      <c r="D14" s="219"/>
      <c r="E14" s="218"/>
      <c r="F14" s="218"/>
      <c r="G14" s="218"/>
      <c r="H14" s="218"/>
      <c r="I14" s="218"/>
      <c r="J14" s="218"/>
      <c r="K14" s="218"/>
      <c r="L14" s="218"/>
      <c r="M14" s="218"/>
      <c r="N14" s="218"/>
      <c r="O14" s="218"/>
      <c r="P14" s="218"/>
    </row>
    <row r="15" spans="1:16" ht="15" customHeight="1">
      <c r="A15" s="218"/>
      <c r="B15" s="142" t="s">
        <v>318</v>
      </c>
      <c r="P15" s="218"/>
    </row>
    <row r="16" spans="1:16" ht="15" customHeight="1">
      <c r="A16" s="218"/>
      <c r="B16" s="233"/>
      <c r="C16" s="234" t="s">
        <v>51</v>
      </c>
      <c r="D16" s="235" t="s">
        <v>314</v>
      </c>
      <c r="E16" s="235" t="s">
        <v>148</v>
      </c>
      <c r="F16" s="218"/>
      <c r="G16" s="218"/>
      <c r="H16" s="218"/>
      <c r="I16" s="218"/>
      <c r="J16" s="218"/>
      <c r="K16" s="218"/>
      <c r="L16" s="218"/>
      <c r="M16" s="218"/>
      <c r="N16" s="218"/>
      <c r="P16" s="218"/>
    </row>
    <row r="17" spans="1:16" ht="15" customHeight="1">
      <c r="A17" s="218"/>
      <c r="B17" s="233">
        <v>1</v>
      </c>
      <c r="C17" s="242">
        <f>Abutment!I162</f>
        <v>838.50694444444446</v>
      </c>
      <c r="D17" s="242">
        <f>Abutment!I163</f>
        <v>188.59375</v>
      </c>
      <c r="E17" s="242">
        <f>Abutment!I164</f>
        <v>416.5</v>
      </c>
      <c r="F17" s="236" t="str">
        <f>Abutment!C159</f>
        <v>Final Condition - Max Load Factors</v>
      </c>
      <c r="G17" s="243"/>
      <c r="H17" s="237"/>
      <c r="I17" s="238"/>
      <c r="J17" s="238"/>
      <c r="K17" s="238"/>
      <c r="L17" s="238"/>
      <c r="M17" s="238"/>
      <c r="N17" s="239"/>
      <c r="P17" s="218"/>
    </row>
    <row r="18" spans="1:16" ht="15" customHeight="1">
      <c r="A18" s="218"/>
      <c r="B18" s="233">
        <v>2</v>
      </c>
      <c r="C18" s="242">
        <f t="array" ref="C18:E18">TRANSPOSE(Abutment!I192:J194)</f>
        <v>603.72500000000002</v>
      </c>
      <c r="D18" s="242">
        <v>135.78749999999999</v>
      </c>
      <c r="E18" s="242">
        <v>416.5</v>
      </c>
      <c r="F18" s="236" t="str">
        <f>Abutment!C189</f>
        <v>Final Condition - Max Overturning Loading (Max Factors on Horizontal, Min Factors on Vertical)</v>
      </c>
      <c r="G18" s="243"/>
      <c r="H18" s="237"/>
      <c r="I18" s="238"/>
      <c r="J18" s="238"/>
      <c r="K18" s="238"/>
      <c r="L18" s="238"/>
      <c r="M18" s="238"/>
      <c r="N18" s="239"/>
      <c r="P18" s="218"/>
    </row>
    <row r="19" spans="1:16" ht="15" customHeight="1">
      <c r="A19" s="218"/>
      <c r="B19" s="233">
        <v>3</v>
      </c>
      <c r="C19" s="242">
        <f t="array" ref="C19:E19">TRANSPOSE(Abutment!I230:J232)</f>
        <v>0</v>
      </c>
      <c r="D19" s="242">
        <v>0</v>
      </c>
      <c r="E19" s="242">
        <v>0</v>
      </c>
      <c r="F19" s="236" t="str">
        <f>Abutment!C219</f>
        <v>Construction Condition - No Superstructure</v>
      </c>
      <c r="G19" s="243"/>
      <c r="H19" s="237"/>
      <c r="I19" s="238"/>
      <c r="J19" s="238"/>
      <c r="K19" s="238"/>
      <c r="L19" s="238"/>
      <c r="M19" s="238"/>
      <c r="N19" s="239"/>
      <c r="P19" s="218"/>
    </row>
    <row r="20" spans="1:16" ht="15" customHeight="1">
      <c r="A20" s="218"/>
      <c r="B20" s="233">
        <v>4</v>
      </c>
      <c r="C20" s="242">
        <f t="array" ref="C20:E20">TRANSPOSE(Abutment!I260:J262)</f>
        <v>838.50694444444446</v>
      </c>
      <c r="D20" s="242">
        <v>0</v>
      </c>
      <c r="E20" s="242">
        <v>416.5</v>
      </c>
      <c r="F20" s="236" t="str">
        <f>Abutment!C257</f>
        <v>Construction Condition - Fully Constructed without Approach Slab</v>
      </c>
      <c r="G20" s="243"/>
      <c r="H20" s="237"/>
      <c r="I20" s="238"/>
      <c r="J20" s="238"/>
      <c r="K20" s="238"/>
      <c r="L20" s="238"/>
      <c r="M20" s="238"/>
      <c r="N20" s="239"/>
      <c r="O20" s="218"/>
      <c r="P20" s="218"/>
    </row>
    <row r="21" spans="1:16" ht="15" customHeight="1">
      <c r="A21" s="218"/>
      <c r="D21" s="219"/>
      <c r="E21" s="218"/>
      <c r="F21" s="218"/>
      <c r="G21" s="218"/>
      <c r="H21" s="218"/>
      <c r="I21" s="218"/>
      <c r="J21" s="218"/>
      <c r="K21" s="218"/>
      <c r="L21" s="218"/>
      <c r="M21" s="218"/>
      <c r="N21" s="218"/>
      <c r="O21" s="218"/>
      <c r="P21" s="218"/>
    </row>
    <row r="22" spans="1:16" ht="15" customHeight="1">
      <c r="A22" s="218"/>
      <c r="B22" s="194"/>
      <c r="C22" s="194"/>
      <c r="D22" s="219"/>
      <c r="E22" s="244" t="s">
        <v>316</v>
      </c>
      <c r="F22" s="241" t="s">
        <v>317</v>
      </c>
      <c r="G22" s="218"/>
      <c r="H22" s="218"/>
      <c r="I22" s="218"/>
      <c r="J22" s="218"/>
      <c r="K22" s="218"/>
      <c r="L22" s="218"/>
      <c r="M22" s="218"/>
      <c r="N22" s="218"/>
      <c r="O22" s="218"/>
      <c r="P22" s="218"/>
    </row>
    <row r="23" spans="1:16" ht="15" customHeight="1">
      <c r="A23" s="218"/>
      <c r="B23" s="194"/>
      <c r="C23" s="194"/>
      <c r="D23" s="219"/>
      <c r="E23" s="218"/>
      <c r="F23" s="218"/>
      <c r="G23" s="218"/>
      <c r="H23" s="218"/>
      <c r="I23" s="218"/>
      <c r="J23" s="218"/>
      <c r="K23" s="218"/>
      <c r="L23" s="218"/>
      <c r="M23" s="218"/>
      <c r="N23" s="218"/>
      <c r="O23" s="218"/>
      <c r="P23" s="218"/>
    </row>
    <row r="24" spans="1:16" ht="15" customHeight="1">
      <c r="A24" s="218"/>
      <c r="C24" s="218" t="s">
        <v>315</v>
      </c>
      <c r="D24" s="218"/>
      <c r="E24" s="219"/>
      <c r="F24" s="218"/>
      <c r="G24" s="218"/>
      <c r="H24" s="218"/>
      <c r="I24" s="218"/>
      <c r="J24" s="218"/>
      <c r="K24" s="218"/>
      <c r="L24" s="218"/>
      <c r="M24" s="218"/>
      <c r="N24" s="218"/>
      <c r="O24" s="218"/>
      <c r="P24" s="218"/>
    </row>
    <row r="25" spans="1:16" ht="15" customHeight="1">
      <c r="A25" s="218"/>
      <c r="F25" s="206" t="s">
        <v>323</v>
      </c>
      <c r="G25" s="206" t="s">
        <v>324</v>
      </c>
      <c r="H25" s="218"/>
      <c r="I25" s="218"/>
      <c r="J25" s="218"/>
      <c r="K25" s="218"/>
      <c r="L25" s="218"/>
      <c r="M25" s="218"/>
      <c r="N25" s="218"/>
      <c r="O25" s="218"/>
      <c r="P25" s="218"/>
    </row>
    <row r="26" spans="1:16" ht="15" customHeight="1">
      <c r="A26" s="218"/>
      <c r="C26" s="218"/>
      <c r="D26" s="232" t="str">
        <f>C16</f>
        <v>Super DL</v>
      </c>
      <c r="E26" s="241">
        <v>1.25</v>
      </c>
      <c r="F26" s="245">
        <f>IF($F$22="Yes",0,MAX(C17:C20))</f>
        <v>0</v>
      </c>
      <c r="G26" s="245">
        <f>PRODUCT(E26:F26)</f>
        <v>0</v>
      </c>
      <c r="H26" s="218"/>
      <c r="I26" s="218"/>
      <c r="J26" s="218"/>
      <c r="K26" s="218"/>
      <c r="L26" s="218"/>
      <c r="M26" s="218"/>
      <c r="N26" s="218"/>
      <c r="O26" s="218"/>
      <c r="P26" s="218"/>
    </row>
    <row r="27" spans="1:16" ht="15" customHeight="1">
      <c r="A27" s="218"/>
      <c r="C27" s="218"/>
      <c r="D27" s="240" t="str">
        <f>D16</f>
        <v>App DL</v>
      </c>
      <c r="E27" s="241">
        <v>1.25</v>
      </c>
      <c r="F27" s="245">
        <f>IF($F$22="Yes",0,MAX(D17:D20))</f>
        <v>0</v>
      </c>
      <c r="G27" s="245">
        <f t="shared" ref="G27:G28" si="0">PRODUCT(E27:F27)</f>
        <v>0</v>
      </c>
      <c r="H27" s="218"/>
      <c r="I27" s="218"/>
      <c r="J27" s="218"/>
      <c r="K27" s="218"/>
      <c r="L27" s="218"/>
      <c r="M27" s="218"/>
      <c r="N27" s="218"/>
      <c r="O27" s="218"/>
      <c r="P27" s="218"/>
    </row>
    <row r="28" spans="1:16" ht="15" customHeight="1">
      <c r="A28" s="218"/>
      <c r="C28" s="218"/>
      <c r="D28" s="246" t="str">
        <f>E16</f>
        <v>Live Load</v>
      </c>
      <c r="E28" s="257">
        <v>1.75</v>
      </c>
      <c r="F28" s="247">
        <f>IF($F$22="Yes",0,MAX(E17:E20))</f>
        <v>0</v>
      </c>
      <c r="G28" s="247">
        <f t="shared" si="0"/>
        <v>0</v>
      </c>
      <c r="H28" s="218"/>
      <c r="I28" s="218"/>
      <c r="J28" s="218"/>
      <c r="K28" s="218"/>
      <c r="L28" s="218"/>
      <c r="M28" s="218"/>
      <c r="N28" s="218"/>
      <c r="O28" s="218"/>
      <c r="P28" s="218"/>
    </row>
    <row r="29" spans="1:16" ht="15" customHeight="1">
      <c r="A29" s="218"/>
      <c r="C29" s="218"/>
      <c r="D29" s="240" t="s">
        <v>73</v>
      </c>
      <c r="E29" s="194"/>
      <c r="F29" s="245">
        <f>SUM(F26:F28)</f>
        <v>0</v>
      </c>
      <c r="G29" s="245">
        <f>SUM(G26:G28)</f>
        <v>0</v>
      </c>
      <c r="H29" s="218"/>
      <c r="I29" s="218"/>
      <c r="J29" s="218"/>
      <c r="K29" s="218"/>
      <c r="L29" s="218"/>
      <c r="M29" s="218"/>
      <c r="N29" s="218"/>
      <c r="O29" s="218"/>
      <c r="P29" s="218"/>
    </row>
    <row r="30" spans="1:16" ht="15" customHeight="1">
      <c r="A30" s="248"/>
      <c r="B30" s="218"/>
      <c r="C30" s="218"/>
      <c r="D30" s="219"/>
      <c r="E30" s="218"/>
      <c r="F30" s="218"/>
      <c r="G30" s="218"/>
      <c r="H30" s="248"/>
      <c r="I30" s="248"/>
      <c r="J30" s="248"/>
      <c r="K30" s="248"/>
      <c r="L30" s="248"/>
      <c r="M30" s="248"/>
      <c r="N30" s="248"/>
      <c r="O30" s="248"/>
      <c r="P30" s="248"/>
    </row>
    <row r="31" spans="1:16" ht="15" customHeight="1">
      <c r="A31" s="248"/>
      <c r="B31" s="248" t="s">
        <v>319</v>
      </c>
      <c r="C31" s="248"/>
      <c r="D31" s="248"/>
      <c r="E31" s="248"/>
      <c r="F31" s="248"/>
      <c r="G31" s="248"/>
      <c r="H31" s="248"/>
      <c r="I31" s="248"/>
      <c r="J31" s="248"/>
      <c r="K31" s="248"/>
      <c r="L31" s="248"/>
      <c r="M31" s="248"/>
      <c r="N31" s="248"/>
      <c r="O31" s="248"/>
      <c r="P31" s="248"/>
    </row>
    <row r="32" spans="1:16" ht="15" customHeight="1">
      <c r="A32" s="248"/>
      <c r="B32" s="248"/>
      <c r="D32" s="195" t="s">
        <v>75</v>
      </c>
      <c r="E32" s="251" t="s">
        <v>320</v>
      </c>
      <c r="F32" s="194" t="s">
        <v>349</v>
      </c>
      <c r="G32" s="251" t="s">
        <v>183</v>
      </c>
      <c r="H32" s="251" t="s">
        <v>181</v>
      </c>
      <c r="I32" s="248"/>
      <c r="J32" s="248"/>
      <c r="K32" s="248"/>
      <c r="L32" s="248"/>
      <c r="M32" s="248"/>
      <c r="N32" s="248"/>
      <c r="O32" s="248"/>
      <c r="P32" s="248"/>
    </row>
    <row r="33" spans="1:16" ht="15" customHeight="1">
      <c r="A33" s="248"/>
      <c r="B33" s="248"/>
      <c r="C33" s="249" t="s">
        <v>236</v>
      </c>
      <c r="D33" s="250">
        <f>Abutment!G35</f>
        <v>2.75</v>
      </c>
      <c r="E33" s="250">
        <f>Abutment!G34</f>
        <v>3.6666666666666665</v>
      </c>
      <c r="F33" s="261">
        <v>0.15</v>
      </c>
      <c r="G33" s="252">
        <f>PRODUCT(D33:E33)</f>
        <v>10.083333333333332</v>
      </c>
      <c r="H33" s="253">
        <f>G33*F33</f>
        <v>1.5124999999999997</v>
      </c>
      <c r="I33" s="248"/>
      <c r="J33" s="248"/>
      <c r="K33" s="248"/>
      <c r="L33" s="248"/>
      <c r="M33" s="248"/>
      <c r="N33" s="248"/>
      <c r="O33" s="248"/>
      <c r="P33" s="248"/>
    </row>
    <row r="34" spans="1:16" ht="15" customHeight="1">
      <c r="A34" s="248"/>
      <c r="B34" s="248"/>
      <c r="C34" s="249" t="s">
        <v>348</v>
      </c>
      <c r="D34" s="250">
        <f>Abutment!H92</f>
        <v>6.833333333333333</v>
      </c>
      <c r="E34" s="250">
        <f>Abutment!J92</f>
        <v>1.4166666666666667</v>
      </c>
      <c r="F34" s="261">
        <v>0.12</v>
      </c>
      <c r="G34" s="252">
        <f>PRODUCT(D34:E34)</f>
        <v>9.6805555555555554</v>
      </c>
      <c r="H34" s="253">
        <f t="shared" ref="H34:H35" si="1">G34*F34</f>
        <v>1.1616666666666666</v>
      </c>
      <c r="I34" s="248"/>
      <c r="J34" s="248"/>
      <c r="K34" s="248"/>
      <c r="L34" s="248"/>
      <c r="M34" s="248"/>
      <c r="N34" s="248"/>
      <c r="O34" s="248"/>
      <c r="P34" s="248"/>
    </row>
    <row r="35" spans="1:16" ht="15" customHeight="1">
      <c r="A35" s="248"/>
      <c r="B35" s="248"/>
      <c r="C35" s="249" t="s">
        <v>222</v>
      </c>
      <c r="D35" s="250">
        <f>Abutment!G31</f>
        <v>3</v>
      </c>
      <c r="E35" s="250">
        <f>Abutment!G30</f>
        <v>6.5</v>
      </c>
      <c r="F35" s="261">
        <v>0.15</v>
      </c>
      <c r="G35" s="254">
        <f>PRODUCT(D35:E35)</f>
        <v>19.5</v>
      </c>
      <c r="H35" s="255">
        <f t="shared" si="1"/>
        <v>2.9249999999999998</v>
      </c>
      <c r="I35" s="248"/>
      <c r="J35" s="248"/>
      <c r="K35" s="248"/>
      <c r="L35" s="248"/>
      <c r="M35" s="248"/>
      <c r="N35" s="248"/>
      <c r="O35" s="248"/>
      <c r="P35" s="248"/>
    </row>
    <row r="36" spans="1:16" ht="15" customHeight="1">
      <c r="A36" s="248"/>
      <c r="B36" s="248"/>
      <c r="C36" s="249"/>
      <c r="D36" s="250"/>
      <c r="E36" s="248"/>
      <c r="F36" s="194"/>
      <c r="G36" s="249" t="s">
        <v>321</v>
      </c>
      <c r="H36" s="253">
        <f>SUM(H33:H35)</f>
        <v>5.5991666666666662</v>
      </c>
      <c r="I36" s="248"/>
      <c r="J36" s="248"/>
      <c r="K36" s="248"/>
      <c r="L36" s="248"/>
      <c r="M36" s="248"/>
      <c r="N36" s="248"/>
      <c r="O36" s="248"/>
      <c r="P36" s="248"/>
    </row>
    <row r="37" spans="1:16" ht="15" customHeight="1">
      <c r="B37" s="248"/>
      <c r="C37" s="249"/>
      <c r="D37" s="250"/>
      <c r="E37" s="248"/>
      <c r="F37" s="248"/>
      <c r="G37" s="248"/>
      <c r="H37" s="248"/>
      <c r="I37" s="248"/>
      <c r="J37" s="248"/>
      <c r="K37" s="248"/>
      <c r="L37" s="248"/>
      <c r="M37" s="248"/>
      <c r="N37" s="248"/>
      <c r="O37" s="248"/>
      <c r="P37" s="248"/>
    </row>
    <row r="38" spans="1:16" ht="15" customHeight="1">
      <c r="B38" s="248"/>
      <c r="C38" s="249"/>
      <c r="F38" s="206" t="s">
        <v>326</v>
      </c>
      <c r="G38" s="206" t="s">
        <v>327</v>
      </c>
      <c r="H38" s="248"/>
      <c r="I38" s="248"/>
      <c r="J38" s="248"/>
      <c r="K38" s="248"/>
      <c r="L38" s="248"/>
      <c r="M38" s="248"/>
      <c r="N38" s="248"/>
      <c r="O38" s="248"/>
      <c r="P38" s="248"/>
    </row>
    <row r="39" spans="1:16" ht="15" customHeight="1">
      <c r="A39" s="248"/>
      <c r="B39" s="248"/>
      <c r="C39" s="248"/>
      <c r="D39" s="232" t="s">
        <v>325</v>
      </c>
      <c r="E39" s="241">
        <v>1.25</v>
      </c>
      <c r="F39" s="245">
        <f>H36</f>
        <v>5.5991666666666662</v>
      </c>
      <c r="G39" s="245">
        <f>PRODUCT(E39:F39)</f>
        <v>6.9989583333333325</v>
      </c>
      <c r="H39" s="248"/>
      <c r="I39" s="248"/>
      <c r="J39" s="248"/>
      <c r="K39" s="248"/>
      <c r="L39" s="248"/>
      <c r="M39" s="248"/>
      <c r="N39" s="248"/>
      <c r="O39" s="248"/>
      <c r="P39" s="248"/>
    </row>
    <row r="40" spans="1:16" ht="15" customHeight="1">
      <c r="A40" s="248"/>
      <c r="B40" s="248"/>
      <c r="C40" s="248"/>
      <c r="D40" s="248"/>
      <c r="E40" s="248"/>
      <c r="F40" s="248"/>
      <c r="G40" s="248"/>
      <c r="H40" s="248"/>
      <c r="I40" s="248"/>
      <c r="J40" s="248"/>
      <c r="K40" s="248"/>
      <c r="L40" s="248"/>
      <c r="M40" s="248"/>
      <c r="N40" s="248"/>
      <c r="O40" s="248"/>
      <c r="P40" s="248"/>
    </row>
    <row r="41" spans="1:16" ht="15" customHeight="1">
      <c r="A41" s="256" t="s">
        <v>322</v>
      </c>
      <c r="B41" s="248"/>
      <c r="C41" s="248"/>
      <c r="D41" s="248"/>
      <c r="E41" s="248"/>
      <c r="F41" s="248"/>
      <c r="G41" s="248"/>
      <c r="H41" s="248"/>
      <c r="I41" s="248"/>
      <c r="J41" s="248"/>
      <c r="K41" s="248"/>
      <c r="L41" s="248"/>
      <c r="M41" s="248"/>
      <c r="N41" s="248"/>
      <c r="O41" s="248"/>
      <c r="P41" s="248"/>
    </row>
    <row r="42" spans="1:16" ht="15" customHeight="1">
      <c r="B42" s="142" t="s">
        <v>350</v>
      </c>
      <c r="C42" s="248"/>
      <c r="D42" s="248"/>
      <c r="E42" s="248"/>
      <c r="F42" s="248"/>
      <c r="G42" s="248"/>
      <c r="H42" s="248"/>
      <c r="I42" s="248"/>
      <c r="J42" s="248"/>
      <c r="K42" s="248"/>
      <c r="L42" s="248"/>
      <c r="M42" s="248"/>
      <c r="N42" s="248"/>
      <c r="O42" s="248"/>
      <c r="P42" s="248"/>
    </row>
    <row r="43" spans="1:16" ht="15" customHeight="1">
      <c r="A43" s="248"/>
      <c r="B43" s="248" t="s">
        <v>351</v>
      </c>
      <c r="C43" s="248"/>
      <c r="D43" s="248"/>
      <c r="E43" s="248"/>
      <c r="F43" s="248"/>
      <c r="G43" s="248"/>
      <c r="H43" s="248"/>
      <c r="I43" s="248"/>
      <c r="J43" s="248"/>
      <c r="K43" s="248"/>
      <c r="L43" s="248"/>
      <c r="M43" s="248"/>
      <c r="N43" s="248"/>
      <c r="O43" s="248"/>
      <c r="P43" s="248"/>
    </row>
    <row r="44" spans="1:16" ht="15" customHeight="1">
      <c r="A44" s="248"/>
      <c r="B44" s="248"/>
      <c r="C44" s="248"/>
      <c r="D44" s="248"/>
      <c r="E44" s="248"/>
      <c r="F44" s="248"/>
      <c r="G44" s="248"/>
      <c r="H44" s="248"/>
      <c r="I44" s="248"/>
      <c r="J44" s="248"/>
      <c r="K44" s="248"/>
      <c r="L44" s="248"/>
      <c r="M44" s="248"/>
      <c r="N44" s="248"/>
      <c r="O44" s="248"/>
      <c r="P44" s="248"/>
    </row>
    <row r="45" spans="1:16" ht="15" customHeight="1">
      <c r="A45" s="248"/>
      <c r="B45" s="248"/>
      <c r="C45" s="248"/>
      <c r="D45" s="249" t="s">
        <v>355</v>
      </c>
      <c r="E45" s="258">
        <f>Abutment!Q32</f>
        <v>8</v>
      </c>
      <c r="F45" s="248"/>
      <c r="G45" s="248"/>
      <c r="H45" s="248"/>
      <c r="I45" s="248"/>
      <c r="J45" s="248"/>
      <c r="K45" s="248"/>
      <c r="L45" s="248"/>
      <c r="M45" s="248"/>
      <c r="N45" s="248"/>
      <c r="O45" s="248"/>
      <c r="P45" s="248"/>
    </row>
    <row r="46" spans="1:16" ht="15" customHeight="1">
      <c r="A46" s="248"/>
      <c r="B46" s="248"/>
      <c r="C46" s="248"/>
      <c r="D46" s="248"/>
      <c r="E46" s="248"/>
      <c r="F46" s="248"/>
      <c r="G46" s="248"/>
      <c r="H46" s="248"/>
      <c r="I46" s="248"/>
      <c r="J46" s="248"/>
      <c r="K46" s="248"/>
      <c r="L46" s="248"/>
      <c r="M46" s="248"/>
      <c r="N46" s="248"/>
      <c r="O46" s="248"/>
      <c r="P46" s="248"/>
    </row>
    <row r="47" spans="1:16" ht="15" customHeight="1">
      <c r="A47" s="248"/>
      <c r="B47" s="248"/>
      <c r="C47" s="248"/>
      <c r="D47" s="249" t="s">
        <v>329</v>
      </c>
      <c r="E47" s="262">
        <f>G29+G39*$E$45</f>
        <v>55.99166666666666</v>
      </c>
      <c r="F47" s="248"/>
      <c r="G47" s="248"/>
      <c r="H47" s="248"/>
      <c r="I47" s="248"/>
      <c r="J47" s="248"/>
      <c r="K47" s="248"/>
      <c r="L47" s="248"/>
      <c r="M47" s="248"/>
      <c r="N47" s="248"/>
      <c r="O47" s="248"/>
      <c r="P47" s="248"/>
    </row>
    <row r="48" spans="1:16" ht="15" customHeight="1">
      <c r="A48" s="248"/>
      <c r="B48" s="248"/>
      <c r="C48" s="248"/>
      <c r="D48" s="249" t="s">
        <v>330</v>
      </c>
      <c r="E48" s="259">
        <f>0.65*F29*$E$45+0.11*F39*$E$45^2</f>
        <v>39.41813333333333</v>
      </c>
      <c r="F48" s="248"/>
      <c r="G48" s="248"/>
      <c r="H48" s="248"/>
      <c r="I48" s="248"/>
      <c r="J48" s="248"/>
      <c r="K48" s="248"/>
      <c r="L48" s="248"/>
      <c r="M48" s="248"/>
      <c r="N48" s="248"/>
      <c r="O48" s="248"/>
      <c r="P48" s="248"/>
    </row>
    <row r="49" spans="1:16" ht="15" customHeight="1">
      <c r="A49" s="248"/>
      <c r="B49" s="248"/>
      <c r="C49" s="248"/>
      <c r="D49" s="249" t="s">
        <v>331</v>
      </c>
      <c r="E49" s="259">
        <f>0.65*G29*$E$45+0.11*G39*$E$45^2</f>
        <v>49.272666666666659</v>
      </c>
      <c r="F49" s="248"/>
      <c r="G49" s="248"/>
      <c r="H49" s="248"/>
      <c r="I49" s="248"/>
      <c r="J49" s="248"/>
      <c r="K49" s="248"/>
      <c r="L49" s="248"/>
      <c r="M49" s="248"/>
      <c r="N49" s="248"/>
      <c r="O49" s="248"/>
      <c r="P49" s="248"/>
    </row>
    <row r="50" spans="1:16" ht="15" customHeight="1">
      <c r="A50" s="248"/>
      <c r="B50" s="248"/>
      <c r="C50" s="248"/>
      <c r="D50" s="248"/>
      <c r="E50" s="248"/>
      <c r="F50" s="248"/>
      <c r="G50" s="248"/>
      <c r="H50" s="248"/>
      <c r="I50" s="248"/>
      <c r="J50" s="248"/>
      <c r="K50" s="248"/>
      <c r="L50" s="248"/>
      <c r="M50" s="248"/>
      <c r="N50" s="248"/>
      <c r="O50" s="248"/>
      <c r="P50" s="248"/>
    </row>
    <row r="51" spans="1:16" ht="15" customHeight="1">
      <c r="A51" s="248"/>
      <c r="B51" s="248"/>
      <c r="C51" s="248"/>
      <c r="D51" s="248"/>
      <c r="E51" s="248"/>
      <c r="F51" s="248"/>
      <c r="G51" s="248"/>
      <c r="H51" s="248"/>
      <c r="I51" s="248"/>
      <c r="J51" s="248"/>
      <c r="K51" s="248"/>
      <c r="L51" s="248"/>
      <c r="M51" s="248"/>
      <c r="N51" s="248"/>
      <c r="O51" s="248"/>
      <c r="P51" s="248"/>
    </row>
    <row r="52" spans="1:16" ht="15" customHeight="1">
      <c r="A52" s="248"/>
      <c r="B52" s="248"/>
      <c r="C52" s="248"/>
      <c r="D52" s="248"/>
      <c r="E52" s="248"/>
      <c r="F52" s="248"/>
      <c r="G52" s="248"/>
      <c r="H52" s="248"/>
      <c r="I52" s="248"/>
      <c r="J52" s="248"/>
      <c r="K52" s="248"/>
      <c r="L52" s="248"/>
      <c r="M52" s="248"/>
      <c r="N52" s="248"/>
      <c r="O52" s="248"/>
      <c r="P52" s="248"/>
    </row>
    <row r="53" spans="1:16" ht="15" customHeight="1">
      <c r="A53" s="248"/>
      <c r="B53" s="248"/>
      <c r="C53" s="248"/>
      <c r="D53" s="248"/>
      <c r="E53" s="248"/>
      <c r="F53" s="248"/>
      <c r="G53" s="248"/>
      <c r="H53" s="248"/>
      <c r="I53" s="248"/>
      <c r="J53" s="248"/>
      <c r="K53" s="248"/>
      <c r="L53" s="248"/>
      <c r="M53" s="248"/>
      <c r="N53" s="248"/>
      <c r="O53" s="248"/>
      <c r="P53" s="248"/>
    </row>
    <row r="54" spans="1:16" ht="15" customHeight="1">
      <c r="A54" s="248"/>
      <c r="B54" s="248"/>
      <c r="C54" s="248"/>
      <c r="D54" s="248"/>
      <c r="E54" s="248"/>
      <c r="F54" s="248"/>
      <c r="G54" s="248"/>
      <c r="H54" s="248"/>
      <c r="I54" s="248"/>
      <c r="J54" s="248"/>
      <c r="K54" s="248"/>
      <c r="L54" s="248"/>
      <c r="M54" s="248"/>
      <c r="N54" s="248"/>
      <c r="O54" s="248"/>
      <c r="P54" s="248"/>
    </row>
    <row r="55" spans="1:16" ht="15" customHeight="1">
      <c r="A55" s="248"/>
      <c r="B55" s="248"/>
      <c r="C55" s="248"/>
      <c r="D55" s="248"/>
      <c r="E55" s="248"/>
      <c r="F55" s="248"/>
      <c r="G55" s="248"/>
      <c r="H55" s="248"/>
      <c r="I55" s="248"/>
      <c r="J55" s="248"/>
      <c r="K55" s="248"/>
      <c r="L55" s="248"/>
      <c r="M55" s="248"/>
      <c r="N55" s="248"/>
      <c r="O55" s="248"/>
      <c r="P55" s="248"/>
    </row>
    <row r="56" spans="1:16" ht="15" customHeight="1">
      <c r="A56" s="248"/>
      <c r="B56" s="248"/>
      <c r="C56" s="248"/>
      <c r="D56" s="248"/>
      <c r="E56" s="248"/>
      <c r="F56" s="248"/>
      <c r="G56" s="248"/>
      <c r="H56" s="248"/>
      <c r="I56" s="248"/>
      <c r="J56" s="248"/>
      <c r="K56" s="248"/>
      <c r="L56" s="248"/>
      <c r="M56" s="248"/>
      <c r="N56" s="248"/>
      <c r="O56" s="248"/>
      <c r="P56" s="248"/>
    </row>
    <row r="57" spans="1:16" ht="15" customHeight="1">
      <c r="A57" s="248"/>
      <c r="B57" s="248"/>
      <c r="C57" s="248"/>
      <c r="D57" s="248"/>
      <c r="E57" s="248"/>
      <c r="F57" s="248"/>
      <c r="G57" s="248"/>
      <c r="H57" s="248"/>
      <c r="I57" s="248"/>
      <c r="J57" s="248"/>
      <c r="K57" s="248"/>
      <c r="L57" s="248"/>
      <c r="M57" s="248"/>
      <c r="N57" s="248"/>
      <c r="O57" s="248"/>
      <c r="P57" s="248"/>
    </row>
    <row r="58" spans="1:16" ht="15" customHeight="1">
      <c r="A58" s="248"/>
      <c r="B58" s="248"/>
      <c r="C58" s="248"/>
      <c r="D58" s="248"/>
      <c r="E58" s="248"/>
      <c r="F58" s="248"/>
      <c r="G58" s="248"/>
      <c r="H58" s="248"/>
      <c r="I58" s="248"/>
      <c r="J58" s="248"/>
      <c r="K58" s="248"/>
      <c r="L58" s="248"/>
      <c r="M58" s="248"/>
      <c r="N58" s="248"/>
      <c r="O58" s="248"/>
      <c r="P58" s="248"/>
    </row>
    <row r="59" spans="1:16" ht="15" customHeight="1">
      <c r="A59" s="248"/>
      <c r="B59" s="248"/>
      <c r="C59" s="248"/>
      <c r="D59" s="248"/>
      <c r="E59" s="248"/>
      <c r="F59" s="248"/>
      <c r="G59" s="248"/>
      <c r="H59" s="248"/>
      <c r="I59" s="248"/>
      <c r="J59" s="248"/>
      <c r="K59" s="248"/>
      <c r="L59" s="248"/>
      <c r="M59" s="248"/>
      <c r="N59" s="248"/>
      <c r="O59" s="248"/>
      <c r="P59" s="248"/>
    </row>
    <row r="60" spans="1:16" ht="15" customHeight="1">
      <c r="A60" s="248"/>
      <c r="B60" s="248"/>
      <c r="C60" s="248"/>
      <c r="D60" s="248"/>
      <c r="E60" s="248"/>
      <c r="F60" s="248"/>
      <c r="G60" s="248"/>
      <c r="H60" s="248"/>
      <c r="I60" s="248"/>
      <c r="J60" s="248"/>
      <c r="K60" s="248"/>
      <c r="L60" s="248"/>
      <c r="M60" s="248"/>
      <c r="N60" s="248"/>
      <c r="O60" s="248"/>
      <c r="P60" s="248"/>
    </row>
    <row r="61" spans="1:16" ht="15" customHeight="1">
      <c r="A61" s="248"/>
      <c r="B61" s="248"/>
      <c r="C61" s="248"/>
      <c r="D61" s="248"/>
      <c r="E61" s="248"/>
      <c r="F61" s="248"/>
      <c r="G61" s="248"/>
      <c r="H61" s="248"/>
      <c r="I61" s="248"/>
      <c r="J61" s="248"/>
      <c r="K61" s="248"/>
      <c r="L61" s="248"/>
      <c r="M61" s="248"/>
      <c r="N61" s="248"/>
      <c r="O61" s="248"/>
      <c r="P61" s="248"/>
    </row>
    <row r="62" spans="1:16" ht="15" customHeight="1">
      <c r="A62" s="248"/>
      <c r="B62" s="248"/>
      <c r="C62" s="248"/>
      <c r="D62" s="248"/>
      <c r="E62" s="248"/>
      <c r="F62" s="248"/>
      <c r="G62" s="248"/>
      <c r="H62" s="248"/>
      <c r="I62" s="248"/>
      <c r="J62" s="248"/>
      <c r="K62" s="248"/>
      <c r="L62" s="248"/>
      <c r="M62" s="248"/>
      <c r="N62" s="248"/>
      <c r="O62" s="248"/>
      <c r="P62" s="248"/>
    </row>
    <row r="63" spans="1:16" ht="15" customHeight="1">
      <c r="A63" s="248"/>
      <c r="B63" s="248"/>
      <c r="C63" s="248"/>
      <c r="D63" s="248"/>
      <c r="E63" s="248"/>
      <c r="F63" s="248"/>
      <c r="G63" s="248"/>
      <c r="H63" s="248"/>
      <c r="I63" s="248"/>
      <c r="J63" s="248"/>
      <c r="K63" s="248"/>
      <c r="L63" s="248"/>
      <c r="M63" s="248"/>
      <c r="N63" s="248"/>
      <c r="O63" s="248"/>
      <c r="P63" s="248"/>
    </row>
    <row r="64" spans="1:16" ht="15" customHeight="1">
      <c r="A64" s="248"/>
      <c r="B64" s="248"/>
      <c r="C64" s="248"/>
      <c r="D64" s="248"/>
      <c r="E64" s="248"/>
      <c r="F64" s="248"/>
      <c r="G64" s="248"/>
      <c r="H64" s="248"/>
      <c r="I64" s="248"/>
      <c r="J64" s="248"/>
      <c r="K64" s="248"/>
      <c r="L64" s="248"/>
      <c r="M64" s="248"/>
      <c r="N64" s="248"/>
      <c r="O64" s="248"/>
      <c r="P64" s="248"/>
    </row>
    <row r="65" spans="1:21" ht="15" customHeight="1">
      <c r="A65" s="248"/>
      <c r="B65" s="248"/>
      <c r="C65" s="248"/>
      <c r="D65" s="248"/>
      <c r="E65" s="248"/>
      <c r="F65" s="248"/>
      <c r="G65" s="248"/>
      <c r="H65" s="248"/>
      <c r="I65" s="248"/>
      <c r="J65" s="248"/>
      <c r="K65" s="248"/>
      <c r="L65" s="248"/>
      <c r="M65" s="248"/>
      <c r="N65" s="248"/>
      <c r="O65" s="248"/>
      <c r="P65" s="248"/>
    </row>
    <row r="66" spans="1:21" ht="15" customHeight="1">
      <c r="A66" s="248"/>
      <c r="B66" s="248"/>
      <c r="C66" s="248"/>
      <c r="D66" s="248"/>
      <c r="E66" s="248"/>
      <c r="F66" s="248"/>
      <c r="G66" s="248"/>
      <c r="H66" s="248"/>
      <c r="I66" s="248"/>
      <c r="J66" s="248"/>
      <c r="K66" s="248"/>
      <c r="L66" s="248"/>
      <c r="M66" s="248"/>
      <c r="N66" s="248"/>
      <c r="O66" s="248"/>
      <c r="P66" s="248"/>
    </row>
    <row r="67" spans="1:21" ht="15" customHeight="1">
      <c r="A67" s="248"/>
      <c r="B67" s="248"/>
      <c r="C67" s="248"/>
      <c r="D67" s="248"/>
      <c r="E67" s="248"/>
      <c r="F67" s="248"/>
      <c r="G67" s="248"/>
      <c r="H67" s="248"/>
      <c r="I67" s="248"/>
      <c r="J67" s="248"/>
      <c r="K67" s="248"/>
      <c r="L67" s="248"/>
      <c r="M67" s="248"/>
      <c r="N67" s="248"/>
      <c r="O67" s="248"/>
      <c r="P67" s="248"/>
    </row>
    <row r="68" spans="1:21" ht="15" customHeight="1">
      <c r="A68" s="248"/>
      <c r="B68" s="248"/>
      <c r="C68" s="248"/>
      <c r="D68" s="248"/>
      <c r="E68" s="248"/>
      <c r="F68" s="248"/>
      <c r="G68" s="248"/>
      <c r="H68" s="248"/>
      <c r="I68" s="248"/>
      <c r="J68" s="248"/>
      <c r="K68" s="248"/>
      <c r="L68" s="248"/>
      <c r="M68" s="248"/>
      <c r="N68" s="248"/>
      <c r="O68" s="248"/>
      <c r="P68" s="248"/>
    </row>
    <row r="69" spans="1:21" ht="15" customHeight="1">
      <c r="A69" s="248"/>
      <c r="B69" s="248"/>
      <c r="C69" s="248"/>
      <c r="D69" s="248"/>
      <c r="E69" s="248"/>
      <c r="F69" s="248"/>
      <c r="G69" s="248"/>
      <c r="H69" s="248"/>
      <c r="I69" s="248"/>
      <c r="J69" s="248"/>
      <c r="K69" s="248"/>
      <c r="L69" s="248"/>
      <c r="M69" s="248"/>
      <c r="N69" s="248"/>
      <c r="O69" s="248"/>
      <c r="P69" s="248"/>
    </row>
    <row r="70" spans="1:21" ht="15" customHeight="1">
      <c r="A70" s="248"/>
      <c r="B70" s="248"/>
      <c r="C70" s="248"/>
      <c r="D70" s="248"/>
      <c r="E70" s="248"/>
      <c r="F70" s="248"/>
      <c r="G70" s="248"/>
      <c r="H70" s="248"/>
      <c r="I70" s="248"/>
      <c r="J70" s="248"/>
      <c r="K70" s="248"/>
      <c r="L70" s="248"/>
      <c r="M70" s="248"/>
      <c r="N70" s="248"/>
      <c r="O70" s="248"/>
      <c r="P70" s="248"/>
    </row>
    <row r="71" spans="1:21" ht="15" customHeight="1">
      <c r="A71" s="248"/>
      <c r="B71" s="248"/>
      <c r="C71" s="248"/>
      <c r="D71" s="248"/>
      <c r="E71" s="248"/>
      <c r="F71" s="248"/>
      <c r="G71" s="248"/>
      <c r="H71" s="248"/>
      <c r="I71" s="248"/>
      <c r="J71" s="248"/>
      <c r="K71" s="248"/>
      <c r="L71" s="248"/>
      <c r="M71" s="248"/>
      <c r="N71" s="248"/>
      <c r="O71" s="248"/>
      <c r="P71" s="248"/>
    </row>
    <row r="72" spans="1:21" ht="15" customHeight="1">
      <c r="A72" s="248"/>
      <c r="B72" s="248"/>
      <c r="C72" s="248"/>
      <c r="D72" s="248"/>
      <c r="E72" s="248"/>
      <c r="F72" s="248"/>
      <c r="G72" s="248"/>
      <c r="H72" s="248"/>
      <c r="I72" s="248"/>
      <c r="J72" s="248"/>
      <c r="K72" s="248"/>
      <c r="L72" s="248"/>
      <c r="M72" s="248"/>
      <c r="N72" s="248"/>
      <c r="O72" s="248"/>
      <c r="P72" s="248"/>
    </row>
    <row r="73" spans="1:21" ht="15" customHeight="1">
      <c r="A73" s="248"/>
      <c r="B73" s="248"/>
      <c r="C73" s="248"/>
      <c r="D73" s="248"/>
      <c r="E73" s="248"/>
      <c r="F73" s="248"/>
      <c r="G73" s="248"/>
      <c r="H73" s="248"/>
      <c r="I73" s="248"/>
      <c r="J73" s="248"/>
      <c r="K73" s="248"/>
      <c r="L73" s="248"/>
      <c r="M73" s="248"/>
      <c r="N73" s="248"/>
      <c r="O73" s="248"/>
      <c r="P73" s="248"/>
    </row>
    <row r="74" spans="1:21" ht="15" customHeight="1">
      <c r="A74" s="248"/>
      <c r="B74" s="248"/>
      <c r="C74" s="248"/>
      <c r="D74" s="248"/>
      <c r="E74" s="248"/>
      <c r="F74" s="248"/>
      <c r="G74" s="248"/>
      <c r="H74" s="248"/>
      <c r="I74" s="248"/>
      <c r="J74" s="248"/>
      <c r="K74" s="248"/>
      <c r="L74" s="248"/>
      <c r="M74" s="248"/>
      <c r="N74" s="248"/>
      <c r="O74" s="248"/>
      <c r="P74" s="248"/>
    </row>
    <row r="75" spans="1:21" s="194" customFormat="1" ht="15" customHeight="1">
      <c r="A75" s="192" t="s">
        <v>310</v>
      </c>
      <c r="B75" s="193"/>
      <c r="E75" s="195"/>
      <c r="F75" s="196"/>
      <c r="G75" s="196"/>
      <c r="H75" s="196"/>
      <c r="I75" s="196"/>
      <c r="J75" s="196"/>
      <c r="K75" s="196"/>
      <c r="L75" s="196"/>
      <c r="M75" s="196"/>
      <c r="N75" s="196"/>
      <c r="O75" s="196"/>
      <c r="P75" s="196"/>
    </row>
    <row r="77" spans="1:21">
      <c r="A77" s="161" t="s">
        <v>187</v>
      </c>
    </row>
    <row r="78" spans="1:21" ht="15.6">
      <c r="C78" s="166" t="s">
        <v>188</v>
      </c>
      <c r="D78" s="260">
        <f>Abutment!G31*12</f>
        <v>36</v>
      </c>
      <c r="F78" s="197"/>
      <c r="H78" s="166" t="s">
        <v>189</v>
      </c>
      <c r="I78" s="224">
        <v>3</v>
      </c>
      <c r="J78" s="198"/>
      <c r="K78" s="166" t="s">
        <v>190</v>
      </c>
      <c r="L78" s="222">
        <v>60</v>
      </c>
      <c r="O78" s="166" t="s">
        <v>332</v>
      </c>
      <c r="P78" s="220">
        <f>E48</f>
        <v>39.41813333333333</v>
      </c>
      <c r="R78" s="564" t="s">
        <v>179</v>
      </c>
      <c r="S78" s="565"/>
      <c r="T78" s="565"/>
      <c r="U78" s="566"/>
    </row>
    <row r="79" spans="1:21" ht="15.6">
      <c r="C79" s="166" t="s">
        <v>191</v>
      </c>
      <c r="D79" s="226">
        <f>Abutment!G30*12</f>
        <v>78</v>
      </c>
      <c r="F79" s="197"/>
      <c r="H79" s="166" t="s">
        <v>192</v>
      </c>
      <c r="I79" s="225">
        <v>5</v>
      </c>
      <c r="J79" s="199"/>
      <c r="K79" s="166" t="s">
        <v>193</v>
      </c>
      <c r="L79" s="223">
        <v>4</v>
      </c>
      <c r="O79" s="166" t="s">
        <v>194</v>
      </c>
      <c r="P79" s="220">
        <f>E49</f>
        <v>49.272666666666659</v>
      </c>
      <c r="R79" s="151" t="s">
        <v>180</v>
      </c>
      <c r="S79" s="152" t="s">
        <v>181</v>
      </c>
      <c r="T79" s="151" t="s">
        <v>182</v>
      </c>
      <c r="U79" s="151" t="s">
        <v>183</v>
      </c>
    </row>
    <row r="80" spans="1:21" ht="15.6">
      <c r="C80" s="166" t="s">
        <v>195</v>
      </c>
      <c r="D80" s="227">
        <v>7</v>
      </c>
      <c r="E80" s="228">
        <v>5</v>
      </c>
      <c r="F80" s="197"/>
      <c r="H80" s="166" t="s">
        <v>196</v>
      </c>
      <c r="I80" s="224">
        <v>0</v>
      </c>
      <c r="J80" s="198"/>
      <c r="K80" s="166" t="s">
        <v>197</v>
      </c>
      <c r="L80" s="200">
        <f>ROUND(29000000/((150^1.5)*33*(L79*1000)^0.5),0)</f>
        <v>8</v>
      </c>
      <c r="O80" s="166" t="s">
        <v>198</v>
      </c>
      <c r="P80" s="221">
        <f>E47</f>
        <v>55.99166666666666</v>
      </c>
      <c r="R80" s="156"/>
      <c r="S80" s="156" t="s">
        <v>184</v>
      </c>
      <c r="T80" s="156" t="s">
        <v>185</v>
      </c>
      <c r="U80" s="156" t="s">
        <v>186</v>
      </c>
    </row>
    <row r="81" spans="1:21" ht="14.4">
      <c r="C81" s="166"/>
      <c r="D81" s="201"/>
      <c r="E81" s="202"/>
      <c r="F81" s="197"/>
      <c r="J81" s="203"/>
      <c r="K81" s="203"/>
      <c r="R81" s="157" t="s">
        <v>136</v>
      </c>
      <c r="S81" s="158">
        <v>0</v>
      </c>
      <c r="T81" s="158">
        <v>0</v>
      </c>
      <c r="U81" s="159">
        <v>0</v>
      </c>
    </row>
    <row r="82" spans="1:21" ht="14.4">
      <c r="A82" s="161" t="s">
        <v>199</v>
      </c>
      <c r="R82" s="157">
        <v>3</v>
      </c>
      <c r="S82" s="158">
        <v>0.376</v>
      </c>
      <c r="T82" s="158">
        <v>0.375</v>
      </c>
      <c r="U82" s="159">
        <v>0.11</v>
      </c>
    </row>
    <row r="83" spans="1:21" ht="14.4">
      <c r="B83" s="160" t="s">
        <v>269</v>
      </c>
      <c r="R83" s="157">
        <v>4</v>
      </c>
      <c r="S83" s="158">
        <v>0.66800000000000004</v>
      </c>
      <c r="T83" s="158">
        <v>0.5</v>
      </c>
      <c r="U83" s="159">
        <v>0.2</v>
      </c>
    </row>
    <row r="84" spans="1:21" ht="14.4">
      <c r="B84" s="163" t="s">
        <v>333</v>
      </c>
      <c r="F84" s="163"/>
      <c r="R84" s="157">
        <v>5</v>
      </c>
      <c r="S84" s="158">
        <v>1.0429999999999999</v>
      </c>
      <c r="T84" s="158">
        <v>0.625</v>
      </c>
      <c r="U84" s="159">
        <v>0.31</v>
      </c>
    </row>
    <row r="85" spans="1:21" ht="15.6">
      <c r="E85" s="166" t="s">
        <v>270</v>
      </c>
      <c r="F85" s="204">
        <f>PRODUCT(F86:F89)/12</f>
        <v>722.4422400000002</v>
      </c>
      <c r="R85" s="157">
        <v>6</v>
      </c>
      <c r="S85" s="158">
        <v>1.502</v>
      </c>
      <c r="T85" s="158">
        <v>0.75</v>
      </c>
      <c r="U85" s="159">
        <v>0.44</v>
      </c>
    </row>
    <row r="86" spans="1:21" ht="16.8">
      <c r="E86" s="166" t="s">
        <v>271</v>
      </c>
      <c r="F86" s="205">
        <f>D79*(D78^2)/6</f>
        <v>16848</v>
      </c>
      <c r="R86" s="157">
        <v>7</v>
      </c>
      <c r="S86" s="158">
        <v>2.044</v>
      </c>
      <c r="T86" s="158">
        <v>0.875</v>
      </c>
      <c r="U86" s="162">
        <v>0.6</v>
      </c>
    </row>
    <row r="87" spans="1:21" ht="15.6">
      <c r="E87" s="166" t="s">
        <v>272</v>
      </c>
      <c r="F87" s="229">
        <v>1.6</v>
      </c>
      <c r="G87" s="163" t="s">
        <v>333</v>
      </c>
      <c r="R87" s="157">
        <v>8</v>
      </c>
      <c r="S87" s="158">
        <v>2.67</v>
      </c>
      <c r="T87" s="158">
        <v>1</v>
      </c>
      <c r="U87" s="159">
        <v>0.79</v>
      </c>
    </row>
    <row r="88" spans="1:21" ht="15.6">
      <c r="E88" s="166" t="s">
        <v>273</v>
      </c>
      <c r="F88" s="230">
        <v>0.67</v>
      </c>
      <c r="G88" s="163" t="s">
        <v>333</v>
      </c>
      <c r="R88" s="157">
        <v>9</v>
      </c>
      <c r="S88" s="158">
        <v>3.4</v>
      </c>
      <c r="T88" s="158">
        <v>1.1279999999999999</v>
      </c>
      <c r="U88" s="159">
        <v>1</v>
      </c>
    </row>
    <row r="89" spans="1:21" ht="15.6">
      <c r="E89" s="166" t="s">
        <v>274</v>
      </c>
      <c r="F89" s="206">
        <v>0.48</v>
      </c>
      <c r="G89" s="166" t="s">
        <v>275</v>
      </c>
      <c r="H89" s="230">
        <v>0.24</v>
      </c>
      <c r="I89" s="163" t="s">
        <v>276</v>
      </c>
      <c r="J89" s="163"/>
      <c r="K89" s="163"/>
      <c r="L89" s="163"/>
      <c r="R89" s="157">
        <v>10</v>
      </c>
      <c r="S89" s="158">
        <v>4.3029999999999999</v>
      </c>
      <c r="T89" s="158">
        <v>1.27</v>
      </c>
      <c r="U89" s="159">
        <v>1.27</v>
      </c>
    </row>
    <row r="90" spans="1:21" ht="14.4">
      <c r="D90" s="166"/>
      <c r="R90" s="157">
        <v>11</v>
      </c>
      <c r="S90" s="158">
        <v>5.3129999999999997</v>
      </c>
      <c r="T90" s="158">
        <v>1.41</v>
      </c>
      <c r="U90" s="159">
        <v>1.56</v>
      </c>
    </row>
    <row r="91" spans="1:21" ht="14.4">
      <c r="B91" s="160" t="s">
        <v>200</v>
      </c>
      <c r="R91" s="157">
        <v>14</v>
      </c>
      <c r="S91" s="158">
        <v>7.65</v>
      </c>
      <c r="T91" s="158">
        <v>1.6930000000000001</v>
      </c>
      <c r="U91" s="159">
        <v>2.25</v>
      </c>
    </row>
    <row r="92" spans="1:21" ht="14.4">
      <c r="B92" s="163" t="s">
        <v>334</v>
      </c>
      <c r="R92" s="157">
        <v>18</v>
      </c>
      <c r="S92" s="158">
        <v>13.6</v>
      </c>
      <c r="T92" s="158">
        <v>2.2570000000000001</v>
      </c>
      <c r="U92" s="159">
        <v>4</v>
      </c>
    </row>
    <row r="93" spans="1:21" ht="15.6">
      <c r="E93" s="166" t="s">
        <v>277</v>
      </c>
      <c r="F93" s="204">
        <f>MIN(F85,1.33*P79)</f>
        <v>65.532646666666665</v>
      </c>
      <c r="G93" s="163"/>
    </row>
    <row r="94" spans="1:21" ht="15.6">
      <c r="E94" s="166" t="s">
        <v>278</v>
      </c>
      <c r="F94" s="207">
        <f>VLOOKUP(E80,R:U,4,0)*D80</f>
        <v>2.17</v>
      </c>
    </row>
    <row r="95" spans="1:21" ht="15.6">
      <c r="E95" s="166" t="s">
        <v>279</v>
      </c>
      <c r="F95" s="165">
        <f>I78+VLOOKUP(I79,R:U,3,0)+VLOOKUP(E80,R:U,3,0)/2</f>
        <v>3.9375</v>
      </c>
      <c r="G95" s="142" t="s">
        <v>280</v>
      </c>
      <c r="Q95" s="164" t="s">
        <v>201</v>
      </c>
    </row>
    <row r="96" spans="1:21" ht="15.6">
      <c r="E96" s="166" t="s">
        <v>281</v>
      </c>
      <c r="F96" s="165">
        <f>D78-F95</f>
        <v>32.0625</v>
      </c>
    </row>
    <row r="97" spans="1:22" ht="15.6">
      <c r="A97" s="142"/>
      <c r="E97" s="166" t="s">
        <v>282</v>
      </c>
      <c r="F97" s="208">
        <f>F98*F99</f>
        <v>0.49095022624434381</v>
      </c>
      <c r="N97" s="163"/>
    </row>
    <row r="98" spans="1:22" ht="15.6">
      <c r="A98" s="142"/>
      <c r="E98" s="166" t="s">
        <v>283</v>
      </c>
      <c r="F98" s="206">
        <f>MAX(IF(L79&gt;4,0.85-0.05*(L79-4),0.85),0.65)</f>
        <v>0.85</v>
      </c>
      <c r="S98" s="209"/>
      <c r="T98" s="210"/>
      <c r="U98" s="210"/>
      <c r="V98" s="211"/>
    </row>
    <row r="99" spans="1:22" ht="15.6">
      <c r="A99" s="142"/>
      <c r="E99" s="166" t="s">
        <v>284</v>
      </c>
      <c r="F99" s="208">
        <f>F94*L78/(0.85*L79*F98*D79)</f>
        <v>0.57758850146393392</v>
      </c>
    </row>
    <row r="100" spans="1:22" ht="15.6">
      <c r="A100" s="142"/>
      <c r="E100" s="166" t="s">
        <v>285</v>
      </c>
      <c r="F100" s="204">
        <f>F94*L78*(F96-F97/2)/12</f>
        <v>345.21472002262436</v>
      </c>
    </row>
    <row r="101" spans="1:22" ht="15.6">
      <c r="A101" s="142"/>
      <c r="E101" s="166" t="s">
        <v>286</v>
      </c>
      <c r="F101" s="204">
        <f>0.9*F100</f>
        <v>310.69324802036192</v>
      </c>
      <c r="G101" s="160" t="str">
        <f>IF(F101&gt;F93,CONCATENATE(" &gt; ",ROUND(F93,2)," k-ft … OK"),CONCATENATE(" &lt; ",ROUND(F93,1)," k-ft … NO GOOD"))</f>
        <v xml:space="preserve"> &gt; 65.53 k-ft … OK</v>
      </c>
    </row>
    <row r="102" spans="1:22">
      <c r="A102" s="142"/>
      <c r="E102" s="212"/>
      <c r="G102" s="160" t="str">
        <f>IF(F101&lt;F93,"",CONCATENATE("Therefore, use ",D80," - #",E80," bar",IF(D80&gt;1,"s.",".")))</f>
        <v>Therefore, use 7 - #5 bars.</v>
      </c>
    </row>
    <row r="104" spans="1:22">
      <c r="A104" s="142"/>
      <c r="B104" s="160" t="s">
        <v>336</v>
      </c>
    </row>
    <row r="105" spans="1:22">
      <c r="A105" s="142"/>
      <c r="B105" s="163" t="s">
        <v>335</v>
      </c>
    </row>
    <row r="106" spans="1:22" ht="15.6">
      <c r="A106" s="142"/>
      <c r="E106" s="166" t="s">
        <v>202</v>
      </c>
      <c r="F106" s="213">
        <f>F94/(D79*F96)</f>
        <v>8.6769630629279749E-4</v>
      </c>
    </row>
    <row r="107" spans="1:22" ht="15.6">
      <c r="A107" s="142"/>
      <c r="E107" s="166" t="s">
        <v>288</v>
      </c>
      <c r="F107" s="208">
        <f>SQRT(2*L80*F106+(L80*F106)^2)-L80*F106</f>
        <v>0.11108946911553548</v>
      </c>
      <c r="Q107" s="142" t="s">
        <v>289</v>
      </c>
    </row>
    <row r="108" spans="1:22">
      <c r="A108" s="142"/>
      <c r="E108" s="166" t="s">
        <v>203</v>
      </c>
      <c r="F108" s="208">
        <f>1-F107/3</f>
        <v>0.96297017696148812</v>
      </c>
    </row>
    <row r="109" spans="1:22" ht="15.6">
      <c r="A109" s="142"/>
      <c r="E109" s="166" t="s">
        <v>290</v>
      </c>
      <c r="F109" s="214">
        <f>P78*12/(F94*F108*F96)</f>
        <v>7.0600430072816813</v>
      </c>
    </row>
    <row r="110" spans="1:22" ht="15.6">
      <c r="A110" s="142"/>
      <c r="E110" s="166" t="s">
        <v>291</v>
      </c>
      <c r="F110" s="229">
        <v>1</v>
      </c>
    </row>
    <row r="111" spans="1:22" ht="15.6">
      <c r="A111" s="142"/>
      <c r="E111" s="166" t="s">
        <v>292</v>
      </c>
      <c r="F111" s="208">
        <f>1+F112/(0.7*(D78-F112))</f>
        <v>1.1754385964912282</v>
      </c>
    </row>
    <row r="112" spans="1:22" ht="15.6">
      <c r="A112" s="142"/>
      <c r="E112" s="166" t="s">
        <v>293</v>
      </c>
      <c r="F112" s="165">
        <f>F95</f>
        <v>3.9375</v>
      </c>
    </row>
    <row r="113" spans="1:8" ht="15.6">
      <c r="A113" s="142"/>
      <c r="E113" s="166" t="s">
        <v>294</v>
      </c>
      <c r="F113" s="165">
        <f>700*F110/(F111*F109)-2*F112</f>
        <v>76.476099199464315</v>
      </c>
      <c r="G113" s="163" t="s">
        <v>295</v>
      </c>
    </row>
    <row r="114" spans="1:8">
      <c r="A114" s="142"/>
      <c r="E114" s="166" t="s">
        <v>296</v>
      </c>
      <c r="F114" s="165">
        <f>D79/D80</f>
        <v>11.142857142857142</v>
      </c>
      <c r="G114" s="160" t="str">
        <f>IF(F114&lt;F113,CONCATENATE(" &lt; ",ROUND(F113,1)," in … OK"),CONCATENATE(" &gt; ",ROUND(F113,1)," in … NO GOOD"))</f>
        <v xml:space="preserve"> &lt; 76.5 in … OK</v>
      </c>
    </row>
    <row r="116" spans="1:8">
      <c r="A116" s="142"/>
      <c r="B116" s="160" t="s">
        <v>204</v>
      </c>
    </row>
    <row r="117" spans="1:8">
      <c r="A117" s="142"/>
      <c r="B117" s="163" t="s">
        <v>338</v>
      </c>
    </row>
    <row r="118" spans="1:8" ht="15.6">
      <c r="A118" s="142"/>
      <c r="E118" s="166" t="s">
        <v>205</v>
      </c>
      <c r="F118" s="215">
        <f>P80</f>
        <v>55.99166666666666</v>
      </c>
    </row>
    <row r="119" spans="1:8">
      <c r="A119" s="142"/>
      <c r="E119" s="166" t="s">
        <v>192</v>
      </c>
      <c r="F119" s="202">
        <f>I79</f>
        <v>5</v>
      </c>
    </row>
    <row r="120" spans="1:8">
      <c r="A120" s="142"/>
      <c r="E120" s="166" t="s">
        <v>206</v>
      </c>
      <c r="F120" s="230">
        <v>2</v>
      </c>
    </row>
    <row r="122" spans="1:8" ht="15.6">
      <c r="A122" s="142"/>
      <c r="E122" s="166" t="s">
        <v>339</v>
      </c>
      <c r="F122" s="165">
        <f>MAX(F100/(F94*L78)*12)</f>
        <v>31.817024886877824</v>
      </c>
      <c r="H122" s="163" t="s">
        <v>340</v>
      </c>
    </row>
    <row r="123" spans="1:8" ht="15.6">
      <c r="A123" s="142"/>
      <c r="E123" s="166" t="s">
        <v>297</v>
      </c>
      <c r="F123" s="215">
        <f>0.9*0.0316*F124*SQRT(L79)*D79*F122</f>
        <v>282.32137058823531</v>
      </c>
      <c r="H123" s="163" t="s">
        <v>342</v>
      </c>
    </row>
    <row r="124" spans="1:8">
      <c r="A124" s="142"/>
      <c r="E124" s="166" t="s">
        <v>298</v>
      </c>
      <c r="F124" s="229">
        <v>2</v>
      </c>
      <c r="H124" s="163" t="s">
        <v>287</v>
      </c>
    </row>
    <row r="125" spans="1:8">
      <c r="A125" s="142"/>
      <c r="E125" s="166" t="s">
        <v>207</v>
      </c>
      <c r="F125" s="215">
        <f>MAX(F118-F123/0.9,0)</f>
        <v>0</v>
      </c>
      <c r="G125" s="142" t="str">
        <f>IF(F123&lt;F118,CONCATENATE(" = ",ROUND(F118,2)," k - ",ROUNDDOWN(F123,2)," k / 0.9"),CONCATENATE("because ",ROUND(F123,2)," k &gt; ",ROUNDDOWN(F118,2)," k"))</f>
        <v>because 282.32 k &gt; 55.99 k</v>
      </c>
    </row>
    <row r="127" spans="1:8">
      <c r="A127" s="142"/>
      <c r="D127" s="142" t="s">
        <v>208</v>
      </c>
    </row>
    <row r="128" spans="1:8" ht="15.6">
      <c r="A128" s="142"/>
      <c r="E128" s="166" t="s">
        <v>209</v>
      </c>
      <c r="F128" s="165" t="str">
        <f>IF($F$125&lt;&gt;0,(VLOOKUP($F$119,$R:$U,4,0)*$F$120*$L$78*$F$122/$F$125),"Not req'd")</f>
        <v>Not req'd</v>
      </c>
      <c r="H128" s="163" t="s">
        <v>343</v>
      </c>
    </row>
    <row r="129" spans="1:8" ht="15.6">
      <c r="A129" s="142"/>
      <c r="E129" s="166" t="s">
        <v>299</v>
      </c>
      <c r="F129" s="165" t="str">
        <f>IF($F$125&lt;&gt;0,(VLOOKUP($F$119,$R:$U,4,0)*$F$120*$L$78/0.0316*SQRT($L$79)*D79),"Not req'd")</f>
        <v>Not req'd</v>
      </c>
      <c r="H129" s="163" t="s">
        <v>341</v>
      </c>
    </row>
    <row r="130" spans="1:8">
      <c r="A130" s="142"/>
      <c r="E130" s="166" t="s">
        <v>300</v>
      </c>
      <c r="F130" s="165" t="str">
        <f>IF($F$125&lt;&gt;0,MIN(F128:F129),"Not req'd")</f>
        <v>Not req'd</v>
      </c>
      <c r="G130" s="163"/>
    </row>
    <row r="131" spans="1:8">
      <c r="A131" s="142"/>
      <c r="E131" s="166" t="s">
        <v>301</v>
      </c>
      <c r="G131" s="163"/>
    </row>
    <row r="132" spans="1:8" ht="15.6">
      <c r="A132" s="142"/>
      <c r="E132" s="166" t="s">
        <v>302</v>
      </c>
      <c r="F132" s="215">
        <f>0.5*F123</f>
        <v>141.16068529411766</v>
      </c>
      <c r="G132" s="142" t="str">
        <f>IF(F132&gt;F118,CONCATENATE("&gt; ",ROUND(F118,2)," k"),CONCATENATE("&lt; ",ROUND(F118,2)," k"))</f>
        <v>&gt; 55.99 k</v>
      </c>
      <c r="H132" s="163" t="s">
        <v>337</v>
      </c>
    </row>
    <row r="133" spans="1:8" ht="15.6">
      <c r="A133" s="142"/>
      <c r="E133" s="166" t="s">
        <v>303</v>
      </c>
      <c r="F133" s="214" t="str">
        <f>IF(F132&gt;F118,"",0.125*L79)</f>
        <v/>
      </c>
    </row>
    <row r="134" spans="1:8" ht="15.6">
      <c r="A134" s="142"/>
      <c r="E134" s="166" t="s">
        <v>304</v>
      </c>
      <c r="F134" s="214">
        <f>ABS(F118)/(0.9*D79*F122)</f>
        <v>2.5068405738894455E-2</v>
      </c>
      <c r="G134" s="142" t="str">
        <f>IF(F134&lt;F133,CONCATENATE("&lt; ",F133," ksi"),CONCATENATE("&gt; ",F133," ksi"))</f>
        <v>&lt;  ksi</v>
      </c>
      <c r="H134" s="163" t="s">
        <v>344</v>
      </c>
    </row>
    <row r="135" spans="1:8" ht="15.6">
      <c r="A135" s="142"/>
      <c r="E135" s="166" t="s">
        <v>305</v>
      </c>
      <c r="F135" s="165">
        <f>IF(F134&lt;F133,MIN(0.8*F122,24),MIN(0.4*F122,12))</f>
        <v>24</v>
      </c>
      <c r="H135" s="163" t="s">
        <v>345</v>
      </c>
    </row>
    <row r="137" spans="1:8">
      <c r="A137" s="142"/>
      <c r="E137" s="166" t="s">
        <v>210</v>
      </c>
      <c r="F137" s="165">
        <f>IF(MIN(F128:F130,F135)=0,"Not req'd",MIN(F128:F130,F135))</f>
        <v>24</v>
      </c>
    </row>
    <row r="138" spans="1:8">
      <c r="A138" s="142"/>
      <c r="E138" s="166" t="s">
        <v>211</v>
      </c>
      <c r="F138" s="230">
        <v>18</v>
      </c>
      <c r="G138" s="142" t="str">
        <f>IF(MIN(F128:F130,F137)=0,"",IF(F137&gt;F138,"OK","NO GOOD"))</f>
        <v>OK</v>
      </c>
    </row>
    <row r="140" spans="1:8">
      <c r="A140" s="142"/>
      <c r="B140" s="160" t="s">
        <v>396</v>
      </c>
    </row>
    <row r="141" spans="1:8">
      <c r="A141" s="142"/>
      <c r="B141" s="163" t="s">
        <v>335</v>
      </c>
    </row>
    <row r="142" spans="1:8" ht="15.6">
      <c r="A142" s="142"/>
      <c r="E142" s="166" t="s">
        <v>306</v>
      </c>
      <c r="F142" s="165">
        <f>F96</f>
        <v>32.0625</v>
      </c>
      <c r="G142" s="142" t="str">
        <f>IF(F142&gt;36,"&gt; 36 in … Skin Reinforcing Required"," &lt; 36 in … No Skin Reinforcing Required")</f>
        <v xml:space="preserve"> &lt; 36 in … No Skin Reinforcing Required</v>
      </c>
    </row>
    <row r="143" spans="1:8" ht="15.6">
      <c r="A143" s="142"/>
      <c r="E143" s="166" t="s">
        <v>307</v>
      </c>
      <c r="F143" s="216" t="str">
        <f>IF(F142&lt;=36,"Not req'd",MIN(0.012*(F142-30),F94/4))</f>
        <v>Not req'd</v>
      </c>
      <c r="H143" s="163" t="s">
        <v>346</v>
      </c>
    </row>
    <row r="144" spans="1:8" ht="15.6">
      <c r="A144" s="142"/>
      <c r="E144" s="166" t="s">
        <v>308</v>
      </c>
      <c r="F144" s="217" t="str">
        <f>IF(F142&lt;=36,"Not req'd",MIN(F142/6,12))</f>
        <v>Not req'd</v>
      </c>
      <c r="H144" s="163" t="s">
        <v>335</v>
      </c>
    </row>
    <row r="145" spans="1:7">
      <c r="A145" s="142"/>
      <c r="E145" s="166" t="s">
        <v>309</v>
      </c>
      <c r="F145" s="231">
        <v>12</v>
      </c>
      <c r="G145" s="142" t="str">
        <f>IF(F143="Not req'd","",IF(F144&gt;F145,"OK","NO GOOD"))</f>
        <v/>
      </c>
    </row>
  </sheetData>
  <mergeCells count="2">
    <mergeCell ref="R78:U78"/>
    <mergeCell ref="B8:N12"/>
  </mergeCells>
  <conditionalFormatting sqref="G114">
    <cfRule type="expression" dxfId="14" priority="4" stopIfTrue="1">
      <formula>RIGHT(G114,9)="""NO GOOD"""</formula>
    </cfRule>
  </conditionalFormatting>
  <conditionalFormatting sqref="G101">
    <cfRule type="expression" dxfId="13" priority="1" stopIfTrue="1">
      <formula>RIGHT(G101,9)="""NO GOOD"""</formula>
    </cfRule>
  </conditionalFormatting>
  <conditionalFormatting sqref="G101">
    <cfRule type="expression" dxfId="12" priority="2" stopIfTrue="1">
      <formula>RIGHT(G101,9)="""NO GOOD"""</formula>
    </cfRule>
  </conditionalFormatting>
  <dataValidations count="1">
    <dataValidation type="list" allowBlank="1" showInputMessage="1" showErrorMessage="1" sqref="F22" xr:uid="{7776A51B-E294-467C-9920-87920E8C43AA}">
      <formula1>"Yes,No"</formula1>
    </dataValidation>
  </dataValidations>
  <pageMargins left="0.7" right="0.7" top="0.75" bottom="0.75" header="0.3" footer="0.3"/>
  <pageSetup scale="61" fitToHeight="0" orientation="portrait" r:id="rId1"/>
  <rowBreaks count="1" manualBreakCount="1">
    <brk id="74" max="1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1788B-C5A7-45BE-A97C-7035A92FB0A7}">
  <sheetPr>
    <pageSetUpPr fitToPage="1"/>
  </sheetPr>
  <dimension ref="A1:AC145"/>
  <sheetViews>
    <sheetView view="pageBreakPreview" zoomScale="85" zoomScaleNormal="100" zoomScaleSheetLayoutView="85" workbookViewId="0">
      <selection activeCell="C4" sqref="C4:D4"/>
    </sheetView>
  </sheetViews>
  <sheetFormatPr defaultColWidth="9.109375" defaultRowHeight="13.2"/>
  <cols>
    <col min="1" max="1" width="9.109375" style="160" customWidth="1"/>
    <col min="2" max="2" width="9.109375" style="142" customWidth="1"/>
    <col min="3" max="4" width="9.109375" style="142"/>
    <col min="5" max="5" width="10.33203125" style="142" customWidth="1"/>
    <col min="6" max="6" width="10.44140625" style="142" customWidth="1"/>
    <col min="7" max="12" width="9.109375" style="142"/>
    <col min="13" max="13" width="9.44140625" style="142" bestFit="1" customWidth="1"/>
    <col min="14" max="16384" width="9.109375" style="142"/>
  </cols>
  <sheetData>
    <row r="1" spans="1:29" ht="18" customHeight="1">
      <c r="A1" s="137"/>
      <c r="B1" s="138"/>
      <c r="C1" s="138"/>
      <c r="D1" s="138"/>
      <c r="E1" s="138"/>
      <c r="F1" s="139" t="s">
        <v>9</v>
      </c>
      <c r="G1" s="140" t="str">
        <f>Abutment!N2</f>
        <v>WAR073_1462</v>
      </c>
      <c r="H1" s="140"/>
      <c r="I1" s="140"/>
      <c r="J1" s="140"/>
      <c r="K1" s="140"/>
      <c r="L1" s="140"/>
      <c r="M1" s="140"/>
      <c r="N1" s="140"/>
      <c r="O1" s="139" t="s">
        <v>10</v>
      </c>
      <c r="P1" s="141" t="s">
        <v>11</v>
      </c>
    </row>
    <row r="2" spans="1:29" ht="18" customHeight="1" thickBot="1">
      <c r="A2" s="143"/>
      <c r="B2" s="144"/>
      <c r="C2" s="144"/>
      <c r="D2" s="144"/>
      <c r="E2" s="144"/>
      <c r="F2" s="145"/>
      <c r="G2" s="146" t="str">
        <f>Abutment!N3</f>
        <v>PID 100827</v>
      </c>
      <c r="H2" s="146"/>
      <c r="I2" s="146"/>
      <c r="J2" s="146"/>
      <c r="K2" s="146"/>
      <c r="L2" s="146"/>
      <c r="M2" s="146"/>
      <c r="N2" s="146"/>
      <c r="O2" s="145"/>
      <c r="P2" s="147"/>
    </row>
    <row r="3" spans="1:29" ht="15" customHeight="1" thickTop="1">
      <c r="A3" s="184" t="s">
        <v>12</v>
      </c>
      <c r="B3" s="185" t="str">
        <f>Abutment!D4</f>
        <v>JRE</v>
      </c>
      <c r="C3" s="148" t="s">
        <v>13</v>
      </c>
      <c r="D3" s="149">
        <f>Abutment!F4</f>
        <v>43756</v>
      </c>
      <c r="E3" s="150" t="s">
        <v>14</v>
      </c>
      <c r="F3" s="186" t="str">
        <f>Abutment!K4</f>
        <v>Semi-Integral Abutment Design</v>
      </c>
      <c r="G3" s="186"/>
      <c r="H3" s="186"/>
      <c r="I3" s="186"/>
      <c r="J3" s="186"/>
      <c r="K3" s="186"/>
      <c r="L3" s="186"/>
      <c r="M3" s="186"/>
      <c r="N3" s="186"/>
      <c r="O3" s="186"/>
      <c r="P3" s="187"/>
    </row>
    <row r="4" spans="1:29" ht="15" customHeight="1" thickBot="1">
      <c r="A4" s="315" t="s">
        <v>15</v>
      </c>
      <c r="B4" s="153" t="str">
        <f>IF(Abutment!D5&lt;&gt;"",Abutment!D5,"")</f>
        <v>JLW</v>
      </c>
      <c r="C4" s="154" t="s">
        <v>13</v>
      </c>
      <c r="D4" s="353">
        <f>IF(Abutment!F5&lt;&gt;"",Abutment!F5,"")</f>
        <v>43805</v>
      </c>
      <c r="E4" s="155"/>
      <c r="F4" s="190" t="s">
        <v>347</v>
      </c>
      <c r="G4" s="190"/>
      <c r="H4" s="190"/>
      <c r="I4" s="190"/>
      <c r="J4" s="190"/>
      <c r="K4" s="190"/>
      <c r="L4" s="190"/>
      <c r="M4" s="190"/>
      <c r="N4" s="190"/>
      <c r="O4" s="190"/>
      <c r="P4" s="191"/>
    </row>
    <row r="5" spans="1:29" ht="15" customHeight="1">
      <c r="A5" s="218"/>
      <c r="B5" s="218"/>
      <c r="C5" s="218"/>
      <c r="D5" s="219"/>
      <c r="E5" s="218"/>
      <c r="F5" s="218"/>
      <c r="G5" s="218"/>
      <c r="H5" s="218"/>
      <c r="I5" s="218"/>
      <c r="J5" s="218"/>
      <c r="K5" s="218"/>
      <c r="L5" s="218"/>
      <c r="M5" s="218"/>
      <c r="N5" s="218"/>
      <c r="O5" s="218"/>
      <c r="P5" s="218"/>
    </row>
    <row r="6" spans="1:29" ht="15" customHeight="1">
      <c r="A6" s="218"/>
      <c r="B6" s="218"/>
      <c r="C6" s="218"/>
      <c r="D6" s="219"/>
      <c r="E6" s="218"/>
      <c r="F6" s="218"/>
      <c r="G6" s="218"/>
      <c r="H6" s="218"/>
      <c r="I6" s="218"/>
      <c r="J6" s="218"/>
      <c r="K6" s="218"/>
      <c r="L6" s="218"/>
      <c r="M6" s="218"/>
      <c r="N6" s="218"/>
      <c r="O6" s="218"/>
      <c r="P6" s="218"/>
    </row>
    <row r="7" spans="1:29" ht="15" customHeight="1">
      <c r="A7" s="161" t="s">
        <v>312</v>
      </c>
      <c r="B7" s="218"/>
      <c r="C7" s="218"/>
      <c r="D7" s="219"/>
      <c r="E7" s="218"/>
      <c r="F7" s="218"/>
      <c r="G7" s="218"/>
      <c r="H7" s="218"/>
      <c r="I7" s="218"/>
      <c r="J7" s="218"/>
      <c r="K7" s="218"/>
      <c r="L7" s="218"/>
      <c r="M7" s="218"/>
      <c r="N7" s="218"/>
      <c r="O7" s="218"/>
      <c r="P7" s="218"/>
    </row>
    <row r="8" spans="1:29" ht="15" customHeight="1">
      <c r="A8" s="218"/>
      <c r="B8" s="562" t="s">
        <v>368</v>
      </c>
      <c r="C8" s="562"/>
      <c r="D8" s="562"/>
      <c r="E8" s="562"/>
      <c r="F8" s="562"/>
      <c r="G8" s="562"/>
      <c r="H8" s="562"/>
      <c r="I8" s="562"/>
      <c r="J8" s="562"/>
      <c r="K8" s="562"/>
      <c r="L8" s="562"/>
      <c r="M8" s="562"/>
      <c r="N8" s="562"/>
      <c r="O8" s="218"/>
      <c r="P8" s="218"/>
      <c r="Q8" s="562" t="s">
        <v>361</v>
      </c>
      <c r="R8" s="562"/>
      <c r="S8" s="562"/>
      <c r="T8" s="562"/>
      <c r="U8" s="562"/>
      <c r="V8" s="562"/>
      <c r="W8" s="562"/>
      <c r="X8" s="562"/>
      <c r="Y8" s="562"/>
      <c r="Z8" s="562"/>
      <c r="AA8" s="562"/>
      <c r="AB8" s="562"/>
      <c r="AC8" s="562"/>
    </row>
    <row r="9" spans="1:29" ht="15" customHeight="1">
      <c r="A9" s="218"/>
      <c r="B9" s="562"/>
      <c r="C9" s="562"/>
      <c r="D9" s="562"/>
      <c r="E9" s="562"/>
      <c r="F9" s="562"/>
      <c r="G9" s="562"/>
      <c r="H9" s="562"/>
      <c r="I9" s="562"/>
      <c r="J9" s="562"/>
      <c r="K9" s="562"/>
      <c r="L9" s="562"/>
      <c r="M9" s="562"/>
      <c r="N9" s="562"/>
      <c r="O9" s="218"/>
      <c r="P9" s="218"/>
      <c r="Q9" s="562"/>
      <c r="R9" s="562"/>
      <c r="S9" s="562"/>
      <c r="T9" s="562"/>
      <c r="U9" s="562"/>
      <c r="V9" s="562"/>
      <c r="W9" s="562"/>
      <c r="X9" s="562"/>
      <c r="Y9" s="562"/>
      <c r="Z9" s="562"/>
      <c r="AA9" s="562"/>
      <c r="AB9" s="562"/>
      <c r="AC9" s="562"/>
    </row>
    <row r="10" spans="1:29" ht="15" customHeight="1">
      <c r="A10" s="218"/>
      <c r="B10" s="562"/>
      <c r="C10" s="562"/>
      <c r="D10" s="562"/>
      <c r="E10" s="562"/>
      <c r="F10" s="562"/>
      <c r="G10" s="562"/>
      <c r="H10" s="562"/>
      <c r="I10" s="562"/>
      <c r="J10" s="562"/>
      <c r="K10" s="562"/>
      <c r="L10" s="562"/>
      <c r="M10" s="562"/>
      <c r="N10" s="562"/>
      <c r="O10" s="218"/>
      <c r="P10" s="218"/>
      <c r="Q10" s="562"/>
      <c r="R10" s="562"/>
      <c r="S10" s="562"/>
      <c r="T10" s="562"/>
      <c r="U10" s="562"/>
      <c r="V10" s="562"/>
      <c r="W10" s="562"/>
      <c r="X10" s="562"/>
      <c r="Y10" s="562"/>
      <c r="Z10" s="562"/>
      <c r="AA10" s="562"/>
      <c r="AB10" s="562"/>
      <c r="AC10" s="562"/>
    </row>
    <row r="11" spans="1:29" ht="15" customHeight="1">
      <c r="A11" s="218"/>
      <c r="B11" s="562"/>
      <c r="C11" s="562"/>
      <c r="D11" s="562"/>
      <c r="E11" s="562"/>
      <c r="F11" s="562"/>
      <c r="G11" s="562"/>
      <c r="H11" s="562"/>
      <c r="I11" s="562"/>
      <c r="J11" s="562"/>
      <c r="K11" s="562"/>
      <c r="L11" s="562"/>
      <c r="M11" s="562"/>
      <c r="N11" s="562"/>
      <c r="O11" s="218"/>
      <c r="P11" s="218"/>
      <c r="Q11" s="562"/>
      <c r="R11" s="562"/>
      <c r="S11" s="562"/>
      <c r="T11" s="562"/>
      <c r="U11" s="562"/>
      <c r="V11" s="562"/>
      <c r="W11" s="562"/>
      <c r="X11" s="562"/>
      <c r="Y11" s="562"/>
      <c r="Z11" s="562"/>
      <c r="AA11" s="562"/>
      <c r="AB11" s="562"/>
      <c r="AC11" s="562"/>
    </row>
    <row r="12" spans="1:29" ht="15" customHeight="1">
      <c r="A12" s="218"/>
      <c r="B12" s="562"/>
      <c r="C12" s="562"/>
      <c r="D12" s="562"/>
      <c r="E12" s="562"/>
      <c r="F12" s="562"/>
      <c r="G12" s="562"/>
      <c r="H12" s="562"/>
      <c r="I12" s="562"/>
      <c r="J12" s="562"/>
      <c r="K12" s="562"/>
      <c r="L12" s="562"/>
      <c r="M12" s="562"/>
      <c r="N12" s="562"/>
      <c r="O12" s="218"/>
      <c r="P12" s="218"/>
      <c r="Q12" s="562"/>
      <c r="R12" s="562"/>
      <c r="S12" s="562"/>
      <c r="T12" s="562"/>
      <c r="U12" s="562"/>
      <c r="V12" s="562"/>
      <c r="W12" s="562"/>
      <c r="X12" s="562"/>
      <c r="Y12" s="562"/>
      <c r="Z12" s="562"/>
      <c r="AA12" s="562"/>
      <c r="AB12" s="562"/>
      <c r="AC12" s="562"/>
    </row>
    <row r="13" spans="1:29" ht="15" customHeight="1">
      <c r="A13" s="161" t="s">
        <v>313</v>
      </c>
      <c r="B13" s="218"/>
      <c r="C13" s="218"/>
      <c r="D13" s="219"/>
      <c r="E13" s="218"/>
      <c r="F13" s="218"/>
      <c r="G13" s="218"/>
      <c r="H13" s="218"/>
      <c r="I13" s="218"/>
      <c r="J13" s="218"/>
      <c r="K13" s="218"/>
      <c r="L13" s="218"/>
      <c r="M13" s="218"/>
      <c r="N13" s="218"/>
      <c r="O13" s="218"/>
      <c r="P13" s="218"/>
    </row>
    <row r="14" spans="1:29" ht="15" customHeight="1">
      <c r="A14" s="218"/>
      <c r="B14" s="218"/>
      <c r="C14" s="218"/>
      <c r="D14" s="219"/>
      <c r="E14" s="218"/>
      <c r="F14" s="218"/>
      <c r="G14" s="218"/>
      <c r="H14" s="218"/>
      <c r="I14" s="218"/>
      <c r="J14" s="218"/>
      <c r="K14" s="218"/>
      <c r="L14" s="218"/>
      <c r="M14" s="218"/>
      <c r="N14" s="218"/>
      <c r="O14" s="218"/>
      <c r="P14" s="218"/>
    </row>
    <row r="15" spans="1:29" ht="15" customHeight="1">
      <c r="A15" s="218"/>
      <c r="B15" s="142" t="s">
        <v>318</v>
      </c>
      <c r="P15" s="218"/>
    </row>
    <row r="16" spans="1:29" ht="15" customHeight="1">
      <c r="A16" s="218"/>
      <c r="B16" s="233"/>
      <c r="C16" s="234" t="s">
        <v>51</v>
      </c>
      <c r="D16" s="235" t="s">
        <v>314</v>
      </c>
      <c r="E16" s="235" t="s">
        <v>148</v>
      </c>
      <c r="F16" s="218"/>
      <c r="G16" s="218"/>
      <c r="H16" s="218"/>
      <c r="I16" s="218"/>
      <c r="J16" s="218"/>
      <c r="K16" s="218"/>
      <c r="L16" s="218"/>
      <c r="M16" s="218"/>
      <c r="N16" s="218"/>
      <c r="P16" s="218"/>
    </row>
    <row r="17" spans="1:16" ht="15" customHeight="1">
      <c r="A17" s="218"/>
      <c r="B17" s="233">
        <v>1</v>
      </c>
      <c r="C17" s="242">
        <f>Abutment!I162</f>
        <v>838.50694444444446</v>
      </c>
      <c r="D17" s="242">
        <f>Abutment!I163</f>
        <v>188.59375</v>
      </c>
      <c r="E17" s="242">
        <f>Abutment!I164</f>
        <v>416.5</v>
      </c>
      <c r="F17" s="236" t="str">
        <f>Abutment!C159</f>
        <v>Final Condition - Max Load Factors</v>
      </c>
      <c r="G17" s="243"/>
      <c r="H17" s="237"/>
      <c r="I17" s="238"/>
      <c r="J17" s="238"/>
      <c r="K17" s="238"/>
      <c r="L17" s="238"/>
      <c r="M17" s="238"/>
      <c r="N17" s="239"/>
      <c r="P17" s="218"/>
    </row>
    <row r="18" spans="1:16" ht="15" customHeight="1">
      <c r="A18" s="218"/>
      <c r="B18" s="233">
        <v>2</v>
      </c>
      <c r="C18" s="242">
        <f t="array" ref="C18:E18">TRANSPOSE(Abutment!I192:J194)</f>
        <v>603.72500000000002</v>
      </c>
      <c r="D18" s="242">
        <v>135.78749999999999</v>
      </c>
      <c r="E18" s="242">
        <v>416.5</v>
      </c>
      <c r="F18" s="236" t="str">
        <f>Abutment!C189</f>
        <v>Final Condition - Max Overturning Loading (Max Factors on Horizontal, Min Factors on Vertical)</v>
      </c>
      <c r="G18" s="243"/>
      <c r="H18" s="237"/>
      <c r="I18" s="238"/>
      <c r="J18" s="238"/>
      <c r="K18" s="238"/>
      <c r="L18" s="238"/>
      <c r="M18" s="238"/>
      <c r="N18" s="239"/>
      <c r="P18" s="218"/>
    </row>
    <row r="19" spans="1:16" ht="15" customHeight="1">
      <c r="A19" s="218"/>
      <c r="B19" s="233">
        <v>3</v>
      </c>
      <c r="C19" s="242">
        <f t="array" ref="C19:E19">TRANSPOSE(Abutment!I230:J232)</f>
        <v>0</v>
      </c>
      <c r="D19" s="242">
        <v>0</v>
      </c>
      <c r="E19" s="242">
        <v>0</v>
      </c>
      <c r="F19" s="236" t="str">
        <f>Abutment!C219</f>
        <v>Construction Condition - No Superstructure</v>
      </c>
      <c r="G19" s="243"/>
      <c r="H19" s="237"/>
      <c r="I19" s="238"/>
      <c r="J19" s="238"/>
      <c r="K19" s="238"/>
      <c r="L19" s="238"/>
      <c r="M19" s="238"/>
      <c r="N19" s="239"/>
      <c r="P19" s="218"/>
    </row>
    <row r="20" spans="1:16" ht="15" customHeight="1">
      <c r="A20" s="218"/>
      <c r="B20" s="233">
        <v>4</v>
      </c>
      <c r="C20" s="242">
        <f t="array" ref="C20:E20">TRANSPOSE(Abutment!I260:J262)</f>
        <v>838.50694444444446</v>
      </c>
      <c r="D20" s="242">
        <v>0</v>
      </c>
      <c r="E20" s="242">
        <v>416.5</v>
      </c>
      <c r="F20" s="236" t="str">
        <f>Abutment!C257</f>
        <v>Construction Condition - Fully Constructed without Approach Slab</v>
      </c>
      <c r="G20" s="243"/>
      <c r="H20" s="237"/>
      <c r="I20" s="238"/>
      <c r="J20" s="238"/>
      <c r="K20" s="238"/>
      <c r="L20" s="238"/>
      <c r="M20" s="238"/>
      <c r="N20" s="239"/>
      <c r="O20" s="218"/>
      <c r="P20" s="218"/>
    </row>
    <row r="21" spans="1:16" ht="15" customHeight="1">
      <c r="A21" s="218"/>
      <c r="D21" s="219"/>
      <c r="E21" s="218"/>
      <c r="F21" s="218"/>
      <c r="G21" s="218"/>
      <c r="H21" s="218"/>
      <c r="I21" s="218"/>
      <c r="J21" s="218"/>
      <c r="K21" s="218"/>
      <c r="L21" s="218"/>
      <c r="M21" s="218"/>
      <c r="N21" s="218"/>
      <c r="O21" s="218"/>
      <c r="P21" s="218"/>
    </row>
    <row r="22" spans="1:16" ht="15" customHeight="1">
      <c r="A22" s="218"/>
      <c r="B22" s="218"/>
      <c r="C22" s="218"/>
      <c r="D22" s="218"/>
      <c r="E22" s="218"/>
      <c r="F22" s="218"/>
      <c r="G22" s="218"/>
      <c r="H22" s="218"/>
      <c r="I22" s="218"/>
      <c r="J22" s="218"/>
      <c r="K22" s="218"/>
      <c r="L22" s="218"/>
      <c r="M22" s="218"/>
      <c r="N22" s="218"/>
      <c r="O22" s="218"/>
      <c r="P22" s="218"/>
    </row>
    <row r="23" spans="1:16" ht="15" customHeight="1">
      <c r="A23" s="218"/>
      <c r="B23" s="218"/>
      <c r="C23" s="218"/>
      <c r="D23" s="218"/>
      <c r="E23" s="218"/>
      <c r="F23" s="218"/>
      <c r="G23" s="218"/>
      <c r="H23" s="218"/>
      <c r="I23" s="218"/>
      <c r="J23" s="218"/>
      <c r="K23" s="218"/>
      <c r="L23" s="218"/>
      <c r="M23" s="218"/>
      <c r="N23" s="218"/>
      <c r="O23" s="218"/>
      <c r="P23" s="218"/>
    </row>
    <row r="24" spans="1:16" ht="15" customHeight="1">
      <c r="A24" s="218"/>
      <c r="C24" s="218" t="s">
        <v>315</v>
      </c>
      <c r="D24" s="218"/>
      <c r="E24" s="219"/>
      <c r="F24" s="218"/>
      <c r="G24" s="218"/>
      <c r="H24" s="218"/>
      <c r="I24" s="218"/>
      <c r="J24" s="218"/>
      <c r="K24" s="218"/>
      <c r="L24" s="218"/>
      <c r="M24" s="218"/>
      <c r="N24" s="218"/>
      <c r="O24" s="218"/>
      <c r="P24" s="218"/>
    </row>
    <row r="25" spans="1:16" ht="15" customHeight="1">
      <c r="A25" s="218"/>
      <c r="F25" s="206" t="s">
        <v>323</v>
      </c>
      <c r="G25" s="206" t="s">
        <v>324</v>
      </c>
      <c r="H25" s="218"/>
      <c r="I25" s="218"/>
      <c r="J25" s="218"/>
      <c r="K25" s="218"/>
      <c r="L25" s="218"/>
      <c r="M25" s="218"/>
      <c r="N25" s="218"/>
      <c r="O25" s="218"/>
      <c r="P25" s="218"/>
    </row>
    <row r="26" spans="1:16" ht="15" customHeight="1">
      <c r="A26" s="218"/>
      <c r="C26" s="218"/>
      <c r="D26" s="232" t="str">
        <f>C16</f>
        <v>Super DL</v>
      </c>
      <c r="E26" s="241">
        <v>1.25</v>
      </c>
      <c r="F26" s="245">
        <f>MAX(C17:C20)</f>
        <v>838.50694444444446</v>
      </c>
      <c r="G26" s="245">
        <f>PRODUCT(E26:F26)</f>
        <v>1048.1336805555557</v>
      </c>
      <c r="H26" s="218"/>
      <c r="I26" s="218"/>
      <c r="J26" s="218"/>
      <c r="K26" s="218"/>
      <c r="L26" s="218"/>
      <c r="M26" s="218"/>
      <c r="N26" s="218"/>
      <c r="O26" s="218"/>
      <c r="P26" s="218"/>
    </row>
    <row r="27" spans="1:16" ht="15" customHeight="1">
      <c r="A27" s="218"/>
      <c r="C27" s="218"/>
      <c r="D27" s="240" t="str">
        <f>D16</f>
        <v>App DL</v>
      </c>
      <c r="E27" s="241">
        <v>1.25</v>
      </c>
      <c r="F27" s="245">
        <f>MAX(D17:D20)</f>
        <v>188.59375</v>
      </c>
      <c r="G27" s="245">
        <f t="shared" ref="G27:G28" si="0">PRODUCT(E27:F27)</f>
        <v>235.7421875</v>
      </c>
      <c r="H27" s="218"/>
      <c r="I27" s="218"/>
      <c r="J27" s="218"/>
      <c r="K27" s="218"/>
      <c r="L27" s="218"/>
      <c r="M27" s="218"/>
      <c r="N27" s="218"/>
      <c r="O27" s="218"/>
      <c r="P27" s="218"/>
    </row>
    <row r="28" spans="1:16" ht="15" customHeight="1">
      <c r="A28" s="218"/>
      <c r="C28" s="218"/>
      <c r="D28" s="240" t="str">
        <f>E16</f>
        <v>Live Load</v>
      </c>
      <c r="E28" s="241">
        <v>1.75</v>
      </c>
      <c r="F28" s="245">
        <f>MAX(E17:E20)</f>
        <v>416.5</v>
      </c>
      <c r="G28" s="245">
        <f t="shared" si="0"/>
        <v>728.875</v>
      </c>
      <c r="H28" s="218"/>
      <c r="I28" s="218"/>
      <c r="J28" s="218"/>
      <c r="K28" s="218"/>
      <c r="L28" s="218"/>
      <c r="M28" s="218"/>
      <c r="N28" s="218"/>
      <c r="O28" s="218"/>
      <c r="P28" s="218"/>
    </row>
    <row r="29" spans="1:16" ht="15" customHeight="1">
      <c r="A29" s="218"/>
      <c r="C29" s="218"/>
      <c r="D29" s="246" t="s">
        <v>365</v>
      </c>
      <c r="E29" s="257">
        <f>E26</f>
        <v>1.25</v>
      </c>
      <c r="F29" s="247">
        <f>Abutment!P91</f>
        <v>77.200520833333314</v>
      </c>
      <c r="G29" s="247">
        <f t="shared" ref="G29" si="1">PRODUCT(E29:F29)</f>
        <v>96.500651041666643</v>
      </c>
      <c r="H29" s="218" t="s">
        <v>366</v>
      </c>
      <c r="I29" s="218"/>
      <c r="J29" s="218"/>
      <c r="K29" s="218"/>
      <c r="L29" s="218"/>
      <c r="M29" s="218"/>
      <c r="N29" s="218"/>
      <c r="O29" s="218"/>
      <c r="P29" s="218"/>
    </row>
    <row r="30" spans="1:16" ht="15" customHeight="1">
      <c r="A30" s="218"/>
      <c r="C30" s="218"/>
      <c r="D30" s="240" t="s">
        <v>73</v>
      </c>
      <c r="E30" s="194"/>
      <c r="F30" s="245">
        <f>SUM(F26:F29)</f>
        <v>1520.8012152777776</v>
      </c>
      <c r="G30" s="245">
        <f>SUM(G26:G29)</f>
        <v>2109.2515190972222</v>
      </c>
      <c r="H30" s="218"/>
      <c r="I30" s="218"/>
      <c r="J30" s="218"/>
      <c r="K30" s="218"/>
      <c r="L30" s="218"/>
      <c r="M30" s="218"/>
      <c r="N30" s="218"/>
      <c r="O30" s="218"/>
      <c r="P30" s="218"/>
    </row>
    <row r="31" spans="1:16" ht="15" customHeight="1">
      <c r="A31" s="248"/>
      <c r="B31" s="218"/>
      <c r="C31" s="218"/>
      <c r="D31" s="219"/>
      <c r="E31" s="218"/>
      <c r="F31" s="218"/>
      <c r="G31" s="218"/>
      <c r="H31" s="248"/>
      <c r="I31" s="248"/>
      <c r="J31" s="248"/>
      <c r="K31" s="248"/>
      <c r="L31" s="248"/>
      <c r="M31" s="248"/>
      <c r="N31" s="248"/>
      <c r="O31" s="248"/>
      <c r="P31" s="248"/>
    </row>
    <row r="32" spans="1:16" ht="15" customHeight="1">
      <c r="A32" s="248"/>
      <c r="B32" s="248" t="s">
        <v>319</v>
      </c>
      <c r="C32" s="248"/>
      <c r="D32" s="248"/>
      <c r="E32" s="248"/>
      <c r="F32" s="248"/>
      <c r="G32" s="248"/>
      <c r="H32" s="248"/>
      <c r="I32" s="248"/>
      <c r="J32" s="248"/>
      <c r="K32" s="248"/>
      <c r="L32" s="248"/>
      <c r="M32" s="248"/>
      <c r="N32" s="248"/>
      <c r="O32" s="248"/>
      <c r="P32" s="248"/>
    </row>
    <row r="33" spans="1:16" ht="15" customHeight="1">
      <c r="A33" s="248"/>
      <c r="B33" s="248"/>
      <c r="D33" s="195" t="s">
        <v>75</v>
      </c>
      <c r="E33" s="251" t="s">
        <v>320</v>
      </c>
      <c r="F33" s="194" t="s">
        <v>349</v>
      </c>
      <c r="G33" s="251" t="s">
        <v>183</v>
      </c>
      <c r="H33" s="251" t="s">
        <v>181</v>
      </c>
      <c r="I33" s="248"/>
      <c r="J33" s="248"/>
      <c r="K33" s="248"/>
      <c r="L33" s="248"/>
      <c r="M33" s="248"/>
      <c r="N33" s="248"/>
      <c r="O33" s="248"/>
      <c r="P33" s="248"/>
    </row>
    <row r="34" spans="1:16" ht="15" customHeight="1">
      <c r="A34" s="248"/>
      <c r="B34" s="248"/>
      <c r="C34" s="249" t="s">
        <v>222</v>
      </c>
      <c r="D34" s="250">
        <f>Abutment!G31</f>
        <v>3</v>
      </c>
      <c r="E34" s="250">
        <f>Abutment!G30</f>
        <v>6.5</v>
      </c>
      <c r="F34" s="261">
        <v>0.15</v>
      </c>
      <c r="G34" s="254">
        <f>PRODUCT(D34:E34)</f>
        <v>19.5</v>
      </c>
      <c r="H34" s="255">
        <f t="shared" ref="H34" si="2">G34*F34</f>
        <v>2.9249999999999998</v>
      </c>
      <c r="I34" s="248"/>
      <c r="J34" s="248"/>
      <c r="K34" s="248"/>
      <c r="L34" s="248"/>
      <c r="M34" s="248"/>
      <c r="N34" s="248"/>
      <c r="O34" s="248"/>
      <c r="P34" s="248"/>
    </row>
    <row r="35" spans="1:16" ht="15" customHeight="1">
      <c r="A35" s="248"/>
      <c r="B35" s="248"/>
      <c r="C35" s="249"/>
      <c r="D35" s="250"/>
      <c r="E35" s="248"/>
      <c r="F35" s="194"/>
      <c r="G35" s="249" t="s">
        <v>321</v>
      </c>
      <c r="H35" s="253">
        <f>SUM(H34:H34)</f>
        <v>2.9249999999999998</v>
      </c>
      <c r="I35" s="248"/>
      <c r="J35" s="248"/>
      <c r="K35" s="248"/>
      <c r="L35" s="248"/>
      <c r="M35" s="248"/>
      <c r="N35" s="248"/>
      <c r="O35" s="248"/>
      <c r="P35" s="248"/>
    </row>
    <row r="36" spans="1:16" ht="15" customHeight="1">
      <c r="B36" s="248"/>
      <c r="C36" s="249"/>
      <c r="D36" s="250"/>
      <c r="E36" s="248"/>
      <c r="F36" s="248"/>
      <c r="G36" s="248"/>
      <c r="H36" s="248"/>
      <c r="I36" s="248"/>
      <c r="J36" s="248"/>
      <c r="K36" s="248"/>
      <c r="L36" s="248"/>
      <c r="M36" s="248"/>
      <c r="N36" s="248"/>
      <c r="O36" s="248"/>
      <c r="P36" s="248"/>
    </row>
    <row r="37" spans="1:16" ht="15" customHeight="1">
      <c r="B37" s="248"/>
      <c r="C37" s="249"/>
      <c r="F37" s="206" t="s">
        <v>326</v>
      </c>
      <c r="G37" s="206" t="s">
        <v>327</v>
      </c>
      <c r="H37" s="248"/>
      <c r="I37" s="248"/>
      <c r="J37" s="248"/>
      <c r="K37" s="248"/>
      <c r="L37" s="248"/>
      <c r="M37" s="248"/>
      <c r="N37" s="248"/>
      <c r="O37" s="248"/>
      <c r="P37" s="248"/>
    </row>
    <row r="38" spans="1:16" ht="15" customHeight="1">
      <c r="A38" s="248"/>
      <c r="B38" s="248"/>
      <c r="C38" s="248"/>
      <c r="D38" s="232" t="s">
        <v>325</v>
      </c>
      <c r="E38" s="241">
        <v>1.25</v>
      </c>
      <c r="F38" s="245">
        <f>H35</f>
        <v>2.9249999999999998</v>
      </c>
      <c r="G38" s="245">
        <f>PRODUCT(E38:F38)</f>
        <v>3.65625</v>
      </c>
      <c r="H38" s="248"/>
      <c r="I38" s="248"/>
      <c r="J38" s="248"/>
      <c r="K38" s="248"/>
      <c r="L38" s="248"/>
      <c r="M38" s="248"/>
      <c r="N38" s="248"/>
      <c r="O38" s="248"/>
      <c r="P38" s="248"/>
    </row>
    <row r="39" spans="1:16" ht="15" customHeight="1">
      <c r="A39" s="248"/>
      <c r="B39" s="248"/>
      <c r="C39" s="248"/>
      <c r="D39" s="248"/>
      <c r="E39" s="248"/>
      <c r="F39" s="248"/>
      <c r="G39" s="248"/>
      <c r="H39" s="248"/>
      <c r="I39" s="248"/>
      <c r="J39" s="248"/>
      <c r="K39" s="248"/>
      <c r="L39" s="248"/>
      <c r="M39" s="248"/>
      <c r="N39" s="248"/>
      <c r="O39" s="248"/>
      <c r="P39" s="248"/>
    </row>
    <row r="40" spans="1:16" ht="15" customHeight="1">
      <c r="A40" s="256" t="s">
        <v>322</v>
      </c>
      <c r="B40" s="248"/>
      <c r="C40" s="248"/>
      <c r="D40" s="248"/>
      <c r="E40" s="248"/>
      <c r="F40" s="248"/>
      <c r="G40" s="248"/>
      <c r="H40" s="248"/>
      <c r="I40" s="248"/>
      <c r="J40" s="248"/>
      <c r="K40" s="248"/>
      <c r="L40" s="248"/>
      <c r="M40" s="248"/>
      <c r="N40" s="248"/>
      <c r="O40" s="248"/>
      <c r="P40" s="248"/>
    </row>
    <row r="41" spans="1:16" ht="15" customHeight="1">
      <c r="B41" s="142" t="s">
        <v>363</v>
      </c>
      <c r="C41" s="248"/>
      <c r="D41" s="248"/>
      <c r="E41" s="248"/>
      <c r="F41" s="248"/>
      <c r="G41" s="248"/>
      <c r="H41" s="248"/>
      <c r="I41" s="248"/>
      <c r="J41" s="248"/>
      <c r="K41" s="248"/>
      <c r="L41" s="248"/>
      <c r="M41" s="248"/>
      <c r="N41" s="248"/>
      <c r="O41" s="248"/>
      <c r="P41" s="248"/>
    </row>
    <row r="42" spans="1:16" ht="15" customHeight="1">
      <c r="A42" s="248"/>
      <c r="B42" s="248" t="s">
        <v>367</v>
      </c>
      <c r="C42" s="248"/>
      <c r="D42" s="248"/>
      <c r="E42" s="248"/>
      <c r="F42" s="248"/>
      <c r="G42" s="248"/>
      <c r="H42" s="248"/>
      <c r="I42" s="248"/>
      <c r="J42" s="248"/>
      <c r="K42" s="248"/>
      <c r="L42" s="248"/>
      <c r="M42" s="248"/>
      <c r="N42" s="248"/>
      <c r="O42" s="248"/>
      <c r="P42" s="248"/>
    </row>
    <row r="43" spans="1:16" ht="15" customHeight="1">
      <c r="A43" s="248"/>
      <c r="B43" s="248"/>
      <c r="C43" s="248"/>
      <c r="D43" s="248"/>
      <c r="E43" s="248"/>
      <c r="F43" s="248"/>
      <c r="G43" s="248"/>
      <c r="H43" s="248"/>
      <c r="I43" s="248"/>
      <c r="J43" s="248"/>
      <c r="K43" s="248"/>
      <c r="L43" s="248"/>
      <c r="M43" s="248"/>
      <c r="N43" s="248"/>
      <c r="O43" s="248"/>
      <c r="P43" s="248"/>
    </row>
    <row r="44" spans="1:16" ht="15" customHeight="1">
      <c r="A44" s="248"/>
      <c r="B44" s="248"/>
      <c r="C44" s="248"/>
      <c r="D44" s="249" t="s">
        <v>362</v>
      </c>
      <c r="E44" s="258">
        <f>Abutment!G149-Abutment!G148</f>
        <v>3.5</v>
      </c>
      <c r="F44" s="248"/>
      <c r="G44" s="248"/>
      <c r="H44" s="248"/>
      <c r="I44" s="248"/>
      <c r="J44" s="248"/>
      <c r="K44" s="248"/>
      <c r="L44" s="248"/>
      <c r="M44" s="248"/>
      <c r="N44" s="248"/>
      <c r="O44" s="248"/>
      <c r="P44" s="248"/>
    </row>
    <row r="45" spans="1:16" ht="15" customHeight="1">
      <c r="A45" s="248"/>
      <c r="B45" s="248"/>
      <c r="C45" s="248"/>
      <c r="D45" s="249" t="s">
        <v>364</v>
      </c>
      <c r="E45" s="258">
        <f>Abutment!Q32</f>
        <v>8</v>
      </c>
      <c r="F45" s="248"/>
      <c r="G45" s="248"/>
      <c r="H45" s="248"/>
      <c r="I45" s="248"/>
      <c r="J45" s="248"/>
      <c r="K45" s="248"/>
      <c r="L45" s="248"/>
      <c r="M45" s="248"/>
      <c r="N45" s="248"/>
      <c r="O45" s="248"/>
      <c r="P45" s="248"/>
    </row>
    <row r="46" spans="1:16" ht="15" customHeight="1">
      <c r="A46" s="248"/>
      <c r="B46" s="248"/>
      <c r="C46" s="248"/>
      <c r="D46" s="248"/>
      <c r="E46" s="248"/>
      <c r="F46" s="248"/>
      <c r="G46" s="248"/>
      <c r="H46" s="248"/>
      <c r="I46" s="248"/>
      <c r="J46" s="248"/>
      <c r="K46" s="248"/>
      <c r="L46" s="248"/>
      <c r="M46" s="248"/>
      <c r="N46" s="248"/>
      <c r="O46" s="248"/>
      <c r="P46" s="248"/>
    </row>
    <row r="47" spans="1:16" ht="15" customHeight="1">
      <c r="A47" s="248"/>
      <c r="B47" s="248"/>
      <c r="C47" s="248"/>
      <c r="D47" s="249" t="s">
        <v>329</v>
      </c>
      <c r="E47" s="262">
        <f>G30/E45+G38*$E$44</f>
        <v>276.45331488715277</v>
      </c>
      <c r="F47" s="248"/>
      <c r="G47" s="248"/>
      <c r="H47" s="248"/>
      <c r="I47" s="248"/>
      <c r="J47" s="248"/>
      <c r="K47" s="248"/>
      <c r="L47" s="248"/>
      <c r="M47" s="248"/>
      <c r="N47" s="248"/>
      <c r="O47" s="248"/>
      <c r="P47" s="248"/>
    </row>
    <row r="48" spans="1:16" ht="15" customHeight="1">
      <c r="A48" s="248"/>
      <c r="B48" s="248"/>
      <c r="C48" s="248"/>
      <c r="D48" s="249" t="s">
        <v>330</v>
      </c>
      <c r="E48" s="285">
        <f>F30/$E$45*$E$44/4+F38*$E$44^2/8</f>
        <v>170.81653917100692</v>
      </c>
      <c r="F48" s="248"/>
      <c r="G48" s="248"/>
      <c r="H48" s="248"/>
      <c r="I48" s="248"/>
      <c r="J48" s="248"/>
      <c r="K48" s="248"/>
      <c r="L48" s="248"/>
      <c r="M48" s="248"/>
      <c r="N48" s="248"/>
      <c r="O48" s="248"/>
      <c r="P48" s="248"/>
    </row>
    <row r="49" spans="1:16" ht="15" customHeight="1">
      <c r="A49" s="248"/>
      <c r="B49" s="248"/>
      <c r="C49" s="248"/>
      <c r="D49" s="249" t="s">
        <v>331</v>
      </c>
      <c r="E49" s="285">
        <f>G30/$E$45*$E$44/4+G38*$E$44^2/8</f>
        <v>236.29801771375867</v>
      </c>
      <c r="F49" s="248"/>
      <c r="G49" s="248"/>
      <c r="H49" s="248"/>
      <c r="I49" s="248"/>
      <c r="J49" s="248"/>
      <c r="K49" s="248"/>
      <c r="L49" s="248"/>
      <c r="M49" s="248"/>
      <c r="N49" s="248"/>
      <c r="O49" s="248"/>
      <c r="P49" s="248"/>
    </row>
    <row r="50" spans="1:16" ht="15" customHeight="1">
      <c r="A50" s="248"/>
      <c r="B50" s="248"/>
      <c r="C50" s="248"/>
      <c r="D50" s="248"/>
      <c r="E50" s="248"/>
      <c r="F50" s="248"/>
      <c r="G50" s="248"/>
      <c r="H50" s="248"/>
      <c r="I50" s="248"/>
      <c r="J50" s="248"/>
      <c r="K50" s="248"/>
      <c r="L50" s="248"/>
      <c r="M50" s="248"/>
      <c r="N50" s="248"/>
      <c r="O50" s="248"/>
      <c r="P50" s="248"/>
    </row>
    <row r="51" spans="1:16" ht="15" customHeight="1">
      <c r="A51" s="248"/>
      <c r="B51" s="248"/>
      <c r="C51" s="248"/>
      <c r="D51" s="248"/>
      <c r="E51" s="248"/>
      <c r="F51" s="248"/>
      <c r="G51" s="248"/>
      <c r="H51" s="248"/>
      <c r="I51" s="248"/>
      <c r="J51" s="248"/>
      <c r="K51" s="248"/>
      <c r="L51" s="248"/>
      <c r="M51" s="248"/>
      <c r="N51" s="248"/>
      <c r="O51" s="248"/>
      <c r="P51" s="248"/>
    </row>
    <row r="52" spans="1:16" ht="15" customHeight="1">
      <c r="A52" s="248"/>
      <c r="B52" s="248"/>
      <c r="C52" s="248"/>
      <c r="D52" s="248"/>
      <c r="E52" s="248"/>
      <c r="F52" s="248"/>
      <c r="G52" s="248"/>
      <c r="H52" s="248"/>
      <c r="I52" s="248"/>
      <c r="J52" s="248"/>
      <c r="K52" s="248"/>
      <c r="L52" s="248"/>
      <c r="M52" s="248"/>
      <c r="N52" s="248"/>
      <c r="O52" s="248"/>
      <c r="P52" s="248"/>
    </row>
    <row r="53" spans="1:16" ht="15" customHeight="1">
      <c r="A53" s="248"/>
      <c r="B53" s="248"/>
      <c r="C53" s="248"/>
      <c r="D53" s="248"/>
      <c r="E53" s="248"/>
      <c r="F53" s="248"/>
      <c r="G53" s="248"/>
      <c r="H53" s="248"/>
      <c r="I53" s="248"/>
      <c r="J53" s="248"/>
      <c r="K53" s="248"/>
      <c r="L53" s="248"/>
      <c r="M53" s="248"/>
      <c r="N53" s="248"/>
      <c r="O53" s="248"/>
      <c r="P53" s="248"/>
    </row>
    <row r="54" spans="1:16" ht="15" customHeight="1">
      <c r="A54" s="248"/>
      <c r="B54" s="248"/>
      <c r="C54" s="248"/>
      <c r="D54" s="248"/>
      <c r="E54" s="248"/>
      <c r="F54" s="248"/>
      <c r="G54" s="248"/>
      <c r="H54" s="248"/>
      <c r="I54" s="248"/>
      <c r="J54" s="248"/>
      <c r="K54" s="248"/>
      <c r="L54" s="248"/>
      <c r="M54" s="248"/>
      <c r="N54" s="248"/>
      <c r="O54" s="248"/>
      <c r="P54" s="248"/>
    </row>
    <row r="55" spans="1:16" ht="15" customHeight="1">
      <c r="A55" s="248"/>
      <c r="B55" s="248"/>
      <c r="C55" s="248"/>
      <c r="D55" s="248"/>
      <c r="E55" s="248"/>
      <c r="F55" s="248"/>
      <c r="G55" s="248"/>
      <c r="H55" s="248"/>
      <c r="I55" s="248"/>
      <c r="J55" s="248"/>
      <c r="K55" s="248"/>
      <c r="L55" s="248"/>
      <c r="M55" s="248"/>
      <c r="N55" s="248"/>
      <c r="O55" s="248"/>
      <c r="P55" s="248"/>
    </row>
    <row r="56" spans="1:16" ht="15" customHeight="1">
      <c r="A56" s="248"/>
      <c r="B56" s="248"/>
      <c r="C56" s="248"/>
      <c r="D56" s="248"/>
      <c r="E56" s="248"/>
      <c r="F56" s="248"/>
      <c r="G56" s="248"/>
      <c r="H56" s="248"/>
      <c r="I56" s="248"/>
      <c r="J56" s="248"/>
      <c r="K56" s="248"/>
      <c r="L56" s="248"/>
      <c r="M56" s="248"/>
      <c r="N56" s="248"/>
      <c r="O56" s="248"/>
      <c r="P56" s="248"/>
    </row>
    <row r="57" spans="1:16" ht="15" customHeight="1">
      <c r="A57" s="248"/>
      <c r="B57" s="248"/>
      <c r="C57" s="248"/>
      <c r="D57" s="248"/>
      <c r="E57" s="248"/>
      <c r="F57" s="248"/>
      <c r="G57" s="248"/>
      <c r="H57" s="248"/>
      <c r="I57" s="248"/>
      <c r="J57" s="248"/>
      <c r="K57" s="248"/>
      <c r="L57" s="248"/>
      <c r="M57" s="248"/>
      <c r="N57" s="248"/>
      <c r="O57" s="248"/>
      <c r="P57" s="248"/>
    </row>
    <row r="58" spans="1:16" ht="15" customHeight="1">
      <c r="A58" s="248"/>
      <c r="B58" s="248"/>
      <c r="C58" s="248"/>
      <c r="D58" s="248"/>
      <c r="E58" s="248"/>
      <c r="F58" s="248"/>
      <c r="G58" s="248"/>
      <c r="H58" s="248"/>
      <c r="I58" s="248"/>
      <c r="J58" s="248"/>
      <c r="K58" s="248"/>
      <c r="L58" s="248"/>
      <c r="M58" s="248"/>
      <c r="N58" s="248"/>
      <c r="O58" s="248"/>
      <c r="P58" s="248"/>
    </row>
    <row r="59" spans="1:16" ht="15" customHeight="1">
      <c r="A59" s="248"/>
      <c r="B59" s="248"/>
      <c r="C59" s="248"/>
      <c r="D59" s="248"/>
      <c r="E59" s="248"/>
      <c r="F59" s="248"/>
      <c r="G59" s="248"/>
      <c r="H59" s="248"/>
      <c r="I59" s="248"/>
      <c r="J59" s="248"/>
      <c r="K59" s="248"/>
      <c r="L59" s="248"/>
      <c r="M59" s="248"/>
      <c r="N59" s="248"/>
      <c r="O59" s="248"/>
      <c r="P59" s="248"/>
    </row>
    <row r="60" spans="1:16" ht="15" customHeight="1">
      <c r="A60" s="248"/>
      <c r="B60" s="248"/>
      <c r="C60" s="248"/>
      <c r="D60" s="248"/>
      <c r="E60" s="248"/>
      <c r="F60" s="248"/>
      <c r="G60" s="248"/>
      <c r="H60" s="248"/>
      <c r="I60" s="248"/>
      <c r="J60" s="248"/>
      <c r="K60" s="248"/>
      <c r="L60" s="248"/>
      <c r="M60" s="248"/>
      <c r="N60" s="248"/>
      <c r="O60" s="248"/>
      <c r="P60" s="248"/>
    </row>
    <row r="61" spans="1:16" ht="15" customHeight="1">
      <c r="A61" s="248"/>
      <c r="B61" s="248"/>
      <c r="C61" s="248"/>
      <c r="D61" s="248"/>
      <c r="E61" s="248"/>
      <c r="F61" s="248"/>
      <c r="G61" s="248"/>
      <c r="H61" s="248"/>
      <c r="I61" s="248"/>
      <c r="J61" s="248"/>
      <c r="K61" s="248"/>
      <c r="L61" s="248"/>
      <c r="M61" s="248"/>
      <c r="N61" s="248"/>
      <c r="O61" s="248"/>
      <c r="P61" s="248"/>
    </row>
    <row r="62" spans="1:16" ht="15" customHeight="1">
      <c r="A62" s="248"/>
      <c r="B62" s="248"/>
      <c r="C62" s="248"/>
      <c r="D62" s="248"/>
      <c r="E62" s="248"/>
      <c r="F62" s="248"/>
      <c r="G62" s="248"/>
      <c r="H62" s="248"/>
      <c r="I62" s="248"/>
      <c r="J62" s="248"/>
      <c r="K62" s="248"/>
      <c r="L62" s="248"/>
      <c r="M62" s="248"/>
      <c r="N62" s="248"/>
      <c r="O62" s="248"/>
      <c r="P62" s="248"/>
    </row>
    <row r="63" spans="1:16" ht="15" customHeight="1">
      <c r="A63" s="248"/>
      <c r="B63" s="248"/>
      <c r="C63" s="248"/>
      <c r="D63" s="248"/>
      <c r="E63" s="248"/>
      <c r="F63" s="248"/>
      <c r="G63" s="248"/>
      <c r="H63" s="248"/>
      <c r="I63" s="248"/>
      <c r="J63" s="248"/>
      <c r="K63" s="248"/>
      <c r="L63" s="248"/>
      <c r="M63" s="248"/>
      <c r="N63" s="248"/>
      <c r="O63" s="248"/>
      <c r="P63" s="248"/>
    </row>
    <row r="64" spans="1:16" ht="15" customHeight="1">
      <c r="A64" s="248"/>
      <c r="B64" s="248"/>
      <c r="C64" s="248"/>
      <c r="D64" s="248"/>
      <c r="E64" s="248"/>
      <c r="F64" s="248"/>
      <c r="G64" s="248"/>
      <c r="H64" s="248"/>
      <c r="I64" s="248"/>
      <c r="J64" s="248"/>
      <c r="K64" s="248"/>
      <c r="L64" s="248"/>
      <c r="M64" s="248"/>
      <c r="N64" s="248"/>
      <c r="O64" s="248"/>
      <c r="P64" s="248"/>
    </row>
    <row r="65" spans="1:21" ht="15" customHeight="1">
      <c r="A65" s="248"/>
      <c r="B65" s="248"/>
      <c r="C65" s="248"/>
      <c r="D65" s="248"/>
      <c r="E65" s="248"/>
      <c r="F65" s="248"/>
      <c r="G65" s="248"/>
      <c r="H65" s="248"/>
      <c r="I65" s="248"/>
      <c r="J65" s="248"/>
      <c r="K65" s="248"/>
      <c r="L65" s="248"/>
      <c r="M65" s="248"/>
      <c r="N65" s="248"/>
      <c r="O65" s="248"/>
      <c r="P65" s="248"/>
    </row>
    <row r="66" spans="1:21" ht="15" customHeight="1">
      <c r="A66" s="248"/>
      <c r="B66" s="248"/>
      <c r="C66" s="248"/>
      <c r="D66" s="248"/>
      <c r="E66" s="248"/>
      <c r="F66" s="248"/>
      <c r="G66" s="248"/>
      <c r="H66" s="248"/>
      <c r="I66" s="248"/>
      <c r="J66" s="248"/>
      <c r="K66" s="248"/>
      <c r="L66" s="248"/>
      <c r="M66" s="248"/>
      <c r="N66" s="248"/>
      <c r="O66" s="248"/>
      <c r="P66" s="248"/>
    </row>
    <row r="67" spans="1:21" ht="15" customHeight="1">
      <c r="A67" s="248"/>
      <c r="B67" s="248"/>
      <c r="C67" s="248"/>
      <c r="D67" s="248"/>
      <c r="E67" s="248"/>
      <c r="F67" s="248"/>
      <c r="G67" s="248"/>
      <c r="H67" s="248"/>
      <c r="I67" s="248"/>
      <c r="J67" s="248"/>
      <c r="K67" s="248"/>
      <c r="L67" s="248"/>
      <c r="M67" s="248"/>
      <c r="N67" s="248"/>
      <c r="O67" s="248"/>
      <c r="P67" s="248"/>
    </row>
    <row r="68" spans="1:21" ht="15" customHeight="1">
      <c r="A68" s="248"/>
      <c r="B68" s="248"/>
      <c r="C68" s="248"/>
      <c r="D68" s="248"/>
      <c r="E68" s="248"/>
      <c r="F68" s="248"/>
      <c r="G68" s="248"/>
      <c r="H68" s="248"/>
      <c r="I68" s="248"/>
      <c r="J68" s="248"/>
      <c r="K68" s="248"/>
      <c r="L68" s="248"/>
      <c r="M68" s="248"/>
      <c r="N68" s="248"/>
      <c r="O68" s="248"/>
      <c r="P68" s="248"/>
    </row>
    <row r="69" spans="1:21" ht="15" customHeight="1">
      <c r="A69" s="248"/>
      <c r="B69" s="248"/>
      <c r="C69" s="248"/>
      <c r="D69" s="248"/>
      <c r="E69" s="248"/>
      <c r="F69" s="248"/>
      <c r="G69" s="248"/>
      <c r="H69" s="248"/>
      <c r="I69" s="248"/>
      <c r="J69" s="248"/>
      <c r="K69" s="248"/>
      <c r="L69" s="248"/>
      <c r="M69" s="248"/>
      <c r="N69" s="248"/>
      <c r="O69" s="248"/>
      <c r="P69" s="248"/>
    </row>
    <row r="70" spans="1:21" ht="15" customHeight="1">
      <c r="A70" s="248"/>
      <c r="B70" s="248"/>
      <c r="C70" s="248"/>
      <c r="D70" s="248"/>
      <c r="E70" s="248"/>
      <c r="F70" s="248"/>
      <c r="G70" s="248"/>
      <c r="H70" s="248"/>
      <c r="I70" s="248"/>
      <c r="J70" s="248"/>
      <c r="K70" s="248"/>
      <c r="L70" s="248"/>
      <c r="M70" s="248"/>
      <c r="N70" s="248"/>
      <c r="O70" s="248"/>
      <c r="P70" s="248"/>
    </row>
    <row r="71" spans="1:21" ht="15" customHeight="1">
      <c r="A71" s="248"/>
      <c r="B71" s="248"/>
      <c r="C71" s="248"/>
      <c r="D71" s="248"/>
      <c r="E71" s="248"/>
      <c r="F71" s="248"/>
      <c r="G71" s="248"/>
      <c r="H71" s="248"/>
      <c r="I71" s="248"/>
      <c r="J71" s="248"/>
      <c r="K71" s="248"/>
      <c r="L71" s="248"/>
      <c r="M71" s="248"/>
      <c r="N71" s="248"/>
      <c r="O71" s="248"/>
      <c r="P71" s="248"/>
    </row>
    <row r="72" spans="1:21" ht="15" customHeight="1">
      <c r="A72" s="248"/>
      <c r="B72" s="248"/>
      <c r="C72" s="248"/>
      <c r="D72" s="248"/>
      <c r="E72" s="248"/>
      <c r="F72" s="248"/>
      <c r="G72" s="248"/>
      <c r="H72" s="248"/>
      <c r="I72" s="248"/>
      <c r="J72" s="248"/>
      <c r="K72" s="248"/>
      <c r="L72" s="248"/>
      <c r="M72" s="248"/>
      <c r="N72" s="248"/>
      <c r="O72" s="248"/>
      <c r="P72" s="248"/>
    </row>
    <row r="73" spans="1:21" ht="15" customHeight="1">
      <c r="A73" s="248"/>
      <c r="B73" s="248"/>
      <c r="C73" s="248"/>
      <c r="D73" s="248"/>
      <c r="E73" s="248"/>
      <c r="F73" s="248"/>
      <c r="G73" s="248"/>
      <c r="H73" s="248"/>
      <c r="I73" s="248"/>
      <c r="J73" s="248"/>
      <c r="K73" s="248"/>
      <c r="L73" s="248"/>
      <c r="M73" s="248"/>
      <c r="N73" s="248"/>
      <c r="O73" s="248"/>
      <c r="P73" s="248"/>
    </row>
    <row r="74" spans="1:21" ht="15" customHeight="1">
      <c r="A74" s="248"/>
      <c r="B74" s="248"/>
      <c r="C74" s="248"/>
      <c r="D74" s="248"/>
      <c r="E74" s="248"/>
      <c r="F74" s="248"/>
      <c r="G74" s="248"/>
      <c r="H74" s="248"/>
      <c r="I74" s="248"/>
      <c r="J74" s="248"/>
      <c r="K74" s="248"/>
      <c r="L74" s="248"/>
      <c r="M74" s="248"/>
      <c r="N74" s="248"/>
      <c r="O74" s="248"/>
      <c r="P74" s="248"/>
    </row>
    <row r="75" spans="1:21" s="194" customFormat="1" ht="15" customHeight="1">
      <c r="A75" s="192" t="s">
        <v>310</v>
      </c>
      <c r="B75" s="193"/>
      <c r="E75" s="195"/>
      <c r="F75" s="196"/>
      <c r="G75" s="196"/>
      <c r="H75" s="196"/>
      <c r="I75" s="196"/>
      <c r="J75" s="196"/>
      <c r="K75" s="196"/>
      <c r="L75" s="196"/>
      <c r="M75" s="196"/>
      <c r="N75" s="196"/>
      <c r="O75" s="196"/>
      <c r="P75" s="196"/>
    </row>
    <row r="77" spans="1:21">
      <c r="A77" s="161" t="s">
        <v>187</v>
      </c>
    </row>
    <row r="78" spans="1:21" ht="15.6">
      <c r="C78" s="166" t="s">
        <v>188</v>
      </c>
      <c r="D78" s="260">
        <f>Abutment!G31*12</f>
        <v>36</v>
      </c>
      <c r="F78" s="197"/>
      <c r="H78" s="166" t="s">
        <v>189</v>
      </c>
      <c r="I78" s="224">
        <v>3</v>
      </c>
      <c r="J78" s="198"/>
      <c r="K78" s="166" t="s">
        <v>190</v>
      </c>
      <c r="L78" s="222">
        <v>60</v>
      </c>
      <c r="O78" s="166" t="s">
        <v>332</v>
      </c>
      <c r="P78" s="286">
        <f>E48</f>
        <v>170.81653917100692</v>
      </c>
      <c r="R78" s="564" t="s">
        <v>179</v>
      </c>
      <c r="S78" s="565"/>
      <c r="T78" s="565"/>
      <c r="U78" s="566"/>
    </row>
    <row r="79" spans="1:21" ht="15.6">
      <c r="C79" s="166" t="s">
        <v>191</v>
      </c>
      <c r="D79" s="226">
        <v>12</v>
      </c>
      <c r="F79" s="197"/>
      <c r="H79" s="166" t="s">
        <v>192</v>
      </c>
      <c r="I79" s="225" t="s">
        <v>136</v>
      </c>
      <c r="J79" s="199"/>
      <c r="K79" s="166" t="s">
        <v>193</v>
      </c>
      <c r="L79" s="223">
        <v>4</v>
      </c>
      <c r="O79" s="166" t="s">
        <v>194</v>
      </c>
      <c r="P79" s="286">
        <f>E49</f>
        <v>236.29801771375867</v>
      </c>
      <c r="R79" s="151" t="s">
        <v>180</v>
      </c>
      <c r="S79" s="152" t="s">
        <v>181</v>
      </c>
      <c r="T79" s="151" t="s">
        <v>182</v>
      </c>
      <c r="U79" s="151" t="s">
        <v>183</v>
      </c>
    </row>
    <row r="80" spans="1:21" ht="15.6">
      <c r="C80" s="166" t="s">
        <v>195</v>
      </c>
      <c r="D80" s="227">
        <v>2</v>
      </c>
      <c r="E80" s="228">
        <v>5</v>
      </c>
      <c r="F80" s="197"/>
      <c r="H80" s="166" t="s">
        <v>196</v>
      </c>
      <c r="I80" s="224">
        <v>0</v>
      </c>
      <c r="J80" s="198"/>
      <c r="K80" s="166" t="s">
        <v>197</v>
      </c>
      <c r="L80" s="200">
        <f>ROUND(29000000/((150^1.5)*33*(L79*1000)^0.5),0)</f>
        <v>8</v>
      </c>
      <c r="O80" s="166" t="s">
        <v>198</v>
      </c>
      <c r="P80" s="221">
        <f>E47</f>
        <v>276.45331488715277</v>
      </c>
      <c r="R80" s="156"/>
      <c r="S80" s="156" t="s">
        <v>184</v>
      </c>
      <c r="T80" s="156" t="s">
        <v>185</v>
      </c>
      <c r="U80" s="156" t="s">
        <v>186</v>
      </c>
    </row>
    <row r="81" spans="1:21" ht="14.4">
      <c r="C81" s="166"/>
      <c r="D81" s="201"/>
      <c r="E81" s="206" t="str">
        <f>_xlfn.CONCAT("(#",E80," @ ",ROUND(D79/D80,2),""")")</f>
        <v>(#5 @ 6")</v>
      </c>
      <c r="F81" s="197"/>
      <c r="J81" s="203"/>
      <c r="K81" s="203"/>
      <c r="R81" s="157" t="s">
        <v>136</v>
      </c>
      <c r="S81" s="158">
        <v>0</v>
      </c>
      <c r="T81" s="158">
        <v>0</v>
      </c>
      <c r="U81" s="159">
        <v>0</v>
      </c>
    </row>
    <row r="82" spans="1:21" ht="14.4">
      <c r="A82" s="161" t="s">
        <v>199</v>
      </c>
      <c r="R82" s="157">
        <v>3</v>
      </c>
      <c r="S82" s="158">
        <v>0.376</v>
      </c>
      <c r="T82" s="158">
        <v>0.375</v>
      </c>
      <c r="U82" s="159">
        <v>0.11</v>
      </c>
    </row>
    <row r="83" spans="1:21" ht="14.4">
      <c r="B83" s="160" t="s">
        <v>269</v>
      </c>
      <c r="R83" s="157">
        <v>4</v>
      </c>
      <c r="S83" s="158">
        <v>0.66800000000000004</v>
      </c>
      <c r="T83" s="158">
        <v>0.5</v>
      </c>
      <c r="U83" s="159">
        <v>0.2</v>
      </c>
    </row>
    <row r="84" spans="1:21" ht="14.4">
      <c r="B84" s="163" t="s">
        <v>333</v>
      </c>
      <c r="F84" s="163"/>
      <c r="R84" s="157">
        <v>5</v>
      </c>
      <c r="S84" s="158">
        <v>1.0429999999999999</v>
      </c>
      <c r="T84" s="158">
        <v>0.625</v>
      </c>
      <c r="U84" s="159">
        <v>0.31</v>
      </c>
    </row>
    <row r="85" spans="1:21" ht="15.6">
      <c r="E85" s="166" t="s">
        <v>270</v>
      </c>
      <c r="F85" s="204">
        <f>PRODUCT(F86:F89)/12</f>
        <v>111.14496000000001</v>
      </c>
      <c r="R85" s="157">
        <v>6</v>
      </c>
      <c r="S85" s="158">
        <v>1.502</v>
      </c>
      <c r="T85" s="158">
        <v>0.75</v>
      </c>
      <c r="U85" s="159">
        <v>0.44</v>
      </c>
    </row>
    <row r="86" spans="1:21" ht="16.8">
      <c r="E86" s="166" t="s">
        <v>271</v>
      </c>
      <c r="F86" s="205">
        <f>D79*(D78^2)/6</f>
        <v>2592</v>
      </c>
      <c r="R86" s="157">
        <v>7</v>
      </c>
      <c r="S86" s="158">
        <v>2.044</v>
      </c>
      <c r="T86" s="158">
        <v>0.875</v>
      </c>
      <c r="U86" s="162">
        <v>0.6</v>
      </c>
    </row>
    <row r="87" spans="1:21" ht="15.6">
      <c r="E87" s="166" t="s">
        <v>272</v>
      </c>
      <c r="F87" s="229">
        <v>1.6</v>
      </c>
      <c r="G87" s="163" t="s">
        <v>333</v>
      </c>
      <c r="R87" s="157">
        <v>8</v>
      </c>
      <c r="S87" s="158">
        <v>2.67</v>
      </c>
      <c r="T87" s="158">
        <v>1</v>
      </c>
      <c r="U87" s="159">
        <v>0.79</v>
      </c>
    </row>
    <row r="88" spans="1:21" ht="15.6">
      <c r="E88" s="166" t="s">
        <v>273</v>
      </c>
      <c r="F88" s="230">
        <v>0.67</v>
      </c>
      <c r="G88" s="163" t="s">
        <v>333</v>
      </c>
      <c r="R88" s="157">
        <v>9</v>
      </c>
      <c r="S88" s="158">
        <v>3.4</v>
      </c>
      <c r="T88" s="158">
        <v>1.1279999999999999</v>
      </c>
      <c r="U88" s="159">
        <v>1</v>
      </c>
    </row>
    <row r="89" spans="1:21" ht="15.6">
      <c r="E89" s="166" t="s">
        <v>274</v>
      </c>
      <c r="F89" s="206">
        <v>0.48</v>
      </c>
      <c r="G89" s="166" t="s">
        <v>275</v>
      </c>
      <c r="H89" s="230">
        <v>0.24</v>
      </c>
      <c r="I89" s="163" t="s">
        <v>276</v>
      </c>
      <c r="J89" s="163"/>
      <c r="K89" s="163"/>
      <c r="L89" s="163"/>
      <c r="R89" s="157">
        <v>10</v>
      </c>
      <c r="S89" s="158">
        <v>4.3029999999999999</v>
      </c>
      <c r="T89" s="158">
        <v>1.27</v>
      </c>
      <c r="U89" s="159">
        <v>1.27</v>
      </c>
    </row>
    <row r="90" spans="1:21" ht="14.4">
      <c r="D90" s="166"/>
      <c r="R90" s="157">
        <v>11</v>
      </c>
      <c r="S90" s="158">
        <v>5.3129999999999997</v>
      </c>
      <c r="T90" s="158">
        <v>1.41</v>
      </c>
      <c r="U90" s="159">
        <v>1.56</v>
      </c>
    </row>
    <row r="91" spans="1:21" ht="14.4">
      <c r="B91" s="160" t="s">
        <v>200</v>
      </c>
      <c r="R91" s="157">
        <v>14</v>
      </c>
      <c r="S91" s="158">
        <v>7.65</v>
      </c>
      <c r="T91" s="158">
        <v>1.6930000000000001</v>
      </c>
      <c r="U91" s="159">
        <v>2.25</v>
      </c>
    </row>
    <row r="92" spans="1:21" ht="14.4">
      <c r="B92" s="163" t="s">
        <v>334</v>
      </c>
      <c r="R92" s="157">
        <v>18</v>
      </c>
      <c r="S92" s="158">
        <v>13.6</v>
      </c>
      <c r="T92" s="158">
        <v>2.2570000000000001</v>
      </c>
      <c r="U92" s="159">
        <v>4</v>
      </c>
    </row>
    <row r="93" spans="1:21" ht="15.6">
      <c r="E93" s="166" t="s">
        <v>277</v>
      </c>
      <c r="F93" s="204">
        <f>MIN(F85,1.33*P79)</f>
        <v>111.14496000000001</v>
      </c>
      <c r="G93" s="163"/>
    </row>
    <row r="94" spans="1:21" ht="15.6">
      <c r="E94" s="166" t="s">
        <v>278</v>
      </c>
      <c r="F94" s="207">
        <f>VLOOKUP(E80,R:U,4,0)*D80</f>
        <v>0.62</v>
      </c>
    </row>
    <row r="95" spans="1:21" ht="15.6">
      <c r="E95" s="166" t="s">
        <v>279</v>
      </c>
      <c r="F95" s="165">
        <f>I78+VLOOKUP(I79,R:U,3,0)+VLOOKUP(E80,R:U,3,0)/2</f>
        <v>3.3125</v>
      </c>
      <c r="G95" s="142" t="s">
        <v>280</v>
      </c>
      <c r="Q95" s="164" t="s">
        <v>201</v>
      </c>
    </row>
    <row r="96" spans="1:21" ht="15.6">
      <c r="E96" s="166" t="s">
        <v>281</v>
      </c>
      <c r="F96" s="165">
        <f>D78-F95</f>
        <v>32.6875</v>
      </c>
    </row>
    <row r="97" spans="1:22" ht="15.6">
      <c r="A97" s="142"/>
      <c r="E97" s="166" t="s">
        <v>282</v>
      </c>
      <c r="F97" s="208">
        <f>F98*F99</f>
        <v>0.91176470588235314</v>
      </c>
      <c r="N97" s="163"/>
    </row>
    <row r="98" spans="1:22" ht="15.6">
      <c r="A98" s="142"/>
      <c r="E98" s="166" t="s">
        <v>283</v>
      </c>
      <c r="F98" s="206">
        <f>MAX(IF(L79&gt;4,0.85-0.05*(L79-4),0.85),0.65)</f>
        <v>0.85</v>
      </c>
      <c r="S98" s="209"/>
      <c r="T98" s="210"/>
      <c r="U98" s="210"/>
      <c r="V98" s="211"/>
    </row>
    <row r="99" spans="1:22" ht="15.6">
      <c r="A99" s="142"/>
      <c r="E99" s="166" t="s">
        <v>284</v>
      </c>
      <c r="F99" s="208">
        <f>F94*L78/(0.85*L79*F98*D79)</f>
        <v>1.0726643598615919</v>
      </c>
    </row>
    <row r="100" spans="1:22" ht="15.6">
      <c r="A100" s="142"/>
      <c r="E100" s="166" t="s">
        <v>285</v>
      </c>
      <c r="F100" s="204">
        <f>F94*L78*(F96-F97/2)/12</f>
        <v>99.918014705882356</v>
      </c>
    </row>
    <row r="101" spans="1:22" ht="15.6">
      <c r="A101" s="142"/>
      <c r="E101" s="166" t="s">
        <v>286</v>
      </c>
      <c r="F101" s="204">
        <f>0.9*F100</f>
        <v>89.926213235294128</v>
      </c>
      <c r="G101" s="160" t="str">
        <f>IF(F101&gt;F93,CONCATENATE(" &gt; ",ROUND(F93,2)," k-ft … OK"),CONCATENATE(" &lt; ",ROUND(F93,1)," k-ft … NO GOOD"))</f>
        <v xml:space="preserve"> &lt; 111.1 k-ft … NO GOOD</v>
      </c>
    </row>
    <row r="102" spans="1:22">
      <c r="A102" s="142"/>
      <c r="E102" s="212"/>
      <c r="G102" s="160" t="str">
        <f>IF(F101&lt;F93,"",CONCATENATE("Therefore, use ",D80," - #",E80," bar",IF(D80&gt;1,"s.",".")))</f>
        <v/>
      </c>
    </row>
    <row r="104" spans="1:22">
      <c r="A104" s="142"/>
      <c r="B104" s="160" t="s">
        <v>336</v>
      </c>
    </row>
    <row r="105" spans="1:22">
      <c r="A105" s="142"/>
      <c r="B105" s="163" t="s">
        <v>335</v>
      </c>
    </row>
    <row r="106" spans="1:22" ht="15.6">
      <c r="A106" s="142"/>
      <c r="E106" s="166" t="s">
        <v>202</v>
      </c>
      <c r="F106" s="213">
        <f>F94/(D79*F96)</f>
        <v>1.5806246016571064E-3</v>
      </c>
    </row>
    <row r="107" spans="1:22" ht="15.6">
      <c r="A107" s="142"/>
      <c r="E107" s="166" t="s">
        <v>288</v>
      </c>
      <c r="F107" s="208">
        <f>SQRT(2*L80*F106+(L80*F106)^2)-L80*F106</f>
        <v>0.14688521841546082</v>
      </c>
      <c r="Q107" s="142" t="s">
        <v>289</v>
      </c>
    </row>
    <row r="108" spans="1:22">
      <c r="A108" s="142"/>
      <c r="E108" s="166" t="s">
        <v>203</v>
      </c>
      <c r="F108" s="208">
        <f>1-F107/3</f>
        <v>0.95103826052817975</v>
      </c>
    </row>
    <row r="109" spans="1:22" ht="15.6">
      <c r="A109" s="142"/>
      <c r="E109" s="166" t="s">
        <v>290</v>
      </c>
      <c r="F109" s="214">
        <f>P78*12/(F94*F108*F96)</f>
        <v>106.35055970398756</v>
      </c>
    </row>
    <row r="110" spans="1:22" ht="15.6">
      <c r="A110" s="142"/>
      <c r="E110" s="166" t="s">
        <v>291</v>
      </c>
      <c r="F110" s="229">
        <v>1</v>
      </c>
    </row>
    <row r="111" spans="1:22" ht="15.6">
      <c r="A111" s="142"/>
      <c r="E111" s="166" t="s">
        <v>292</v>
      </c>
      <c r="F111" s="208">
        <f>1+F112/(0.7*(D78-F112))</f>
        <v>1.1447691887462441</v>
      </c>
    </row>
    <row r="112" spans="1:22" ht="15.6">
      <c r="A112" s="142"/>
      <c r="E112" s="166" t="s">
        <v>293</v>
      </c>
      <c r="F112" s="165">
        <f>F95</f>
        <v>3.3125</v>
      </c>
    </row>
    <row r="113" spans="1:11" ht="15.6">
      <c r="A113" s="142"/>
      <c r="E113" s="166" t="s">
        <v>294</v>
      </c>
      <c r="F113" s="165">
        <f>700*F110/(F111*F109)-2*F112</f>
        <v>-0.87536430300823831</v>
      </c>
      <c r="G113" s="163" t="s">
        <v>295</v>
      </c>
    </row>
    <row r="114" spans="1:11">
      <c r="A114" s="142"/>
      <c r="E114" s="166" t="s">
        <v>296</v>
      </c>
      <c r="F114" s="165">
        <f>D79/D80</f>
        <v>6</v>
      </c>
      <c r="G114" s="160" t="str">
        <f>IF(F114&lt;F113,CONCATENATE(" &lt; ",ROUND(F113,1)," in … OK"),CONCATENATE(" &gt; ",ROUND(F113,1)," in … NO GOOD"))</f>
        <v xml:space="preserve"> &gt; -0.9 in … NO GOOD</v>
      </c>
    </row>
    <row r="116" spans="1:11">
      <c r="A116" s="142"/>
      <c r="B116" s="283" t="s">
        <v>204</v>
      </c>
      <c r="C116" s="263"/>
      <c r="D116" s="263"/>
      <c r="E116" s="263"/>
      <c r="F116" s="263"/>
      <c r="G116" s="263"/>
      <c r="H116" s="263"/>
      <c r="I116" s="263"/>
      <c r="J116" s="264"/>
      <c r="K116" s="142" t="s">
        <v>360</v>
      </c>
    </row>
    <row r="117" spans="1:11">
      <c r="A117" s="142"/>
      <c r="B117" s="284" t="s">
        <v>338</v>
      </c>
      <c r="C117" s="266"/>
      <c r="D117" s="266"/>
      <c r="E117" s="266"/>
      <c r="F117" s="266"/>
      <c r="G117" s="266"/>
      <c r="H117" s="266"/>
      <c r="I117" s="266"/>
      <c r="J117" s="269"/>
    </row>
    <row r="118" spans="1:11" ht="15.6">
      <c r="A118" s="142"/>
      <c r="B118" s="265"/>
      <c r="C118" s="266"/>
      <c r="D118" s="266"/>
      <c r="E118" s="267" t="s">
        <v>205</v>
      </c>
      <c r="F118" s="273">
        <f>P80</f>
        <v>276.45331488715277</v>
      </c>
      <c r="G118" s="266"/>
      <c r="H118" s="266"/>
      <c r="I118" s="266"/>
      <c r="J118" s="269"/>
    </row>
    <row r="119" spans="1:11">
      <c r="A119" s="142"/>
      <c r="B119" s="265"/>
      <c r="C119" s="266"/>
      <c r="D119" s="266"/>
      <c r="E119" s="267" t="s">
        <v>192</v>
      </c>
      <c r="F119" s="268" t="str">
        <f>I79</f>
        <v>None</v>
      </c>
      <c r="G119" s="266"/>
      <c r="H119" s="266"/>
      <c r="I119" s="266"/>
      <c r="J119" s="269"/>
    </row>
    <row r="120" spans="1:11">
      <c r="A120" s="142"/>
      <c r="B120" s="265"/>
      <c r="C120" s="266"/>
      <c r="D120" s="266"/>
      <c r="E120" s="267" t="s">
        <v>206</v>
      </c>
      <c r="F120" s="270">
        <v>0</v>
      </c>
      <c r="G120" s="266"/>
      <c r="H120" s="266"/>
      <c r="I120" s="266"/>
      <c r="J120" s="269"/>
    </row>
    <row r="121" spans="1:11">
      <c r="B121" s="265"/>
      <c r="C121" s="266"/>
      <c r="D121" s="266"/>
      <c r="E121" s="266"/>
      <c r="F121" s="266"/>
      <c r="G121" s="266"/>
      <c r="H121" s="266"/>
      <c r="I121" s="266"/>
      <c r="J121" s="269"/>
    </row>
    <row r="122" spans="1:11" ht="15.6">
      <c r="A122" s="142"/>
      <c r="B122" s="265"/>
      <c r="C122" s="266"/>
      <c r="D122" s="266"/>
      <c r="E122" s="267" t="s">
        <v>339</v>
      </c>
      <c r="F122" s="271">
        <f>MAX(F100/(F94*L78)*12)</f>
        <v>32.231617647058826</v>
      </c>
      <c r="G122" s="266"/>
      <c r="H122" s="272" t="s">
        <v>340</v>
      </c>
      <c r="I122" s="266"/>
      <c r="J122" s="269"/>
    </row>
    <row r="123" spans="1:11" ht="15.6">
      <c r="A123" s="142"/>
      <c r="B123" s="265"/>
      <c r="C123" s="266"/>
      <c r="D123" s="266"/>
      <c r="E123" s="267" t="s">
        <v>297</v>
      </c>
      <c r="F123" s="273">
        <f>0.9*0.0316*F124*SQRT(L79)*D79*F122</f>
        <v>44.000025882352951</v>
      </c>
      <c r="G123" s="266"/>
      <c r="H123" s="272" t="s">
        <v>342</v>
      </c>
      <c r="I123" s="266"/>
      <c r="J123" s="269"/>
    </row>
    <row r="124" spans="1:11">
      <c r="A124" s="142"/>
      <c r="B124" s="265"/>
      <c r="C124" s="266"/>
      <c r="D124" s="266"/>
      <c r="E124" s="267" t="s">
        <v>298</v>
      </c>
      <c r="F124" s="274">
        <v>2</v>
      </c>
      <c r="G124" s="266"/>
      <c r="H124" s="272" t="s">
        <v>287</v>
      </c>
      <c r="I124" s="266"/>
      <c r="J124" s="269"/>
    </row>
    <row r="125" spans="1:11">
      <c r="A125" s="142"/>
      <c r="B125" s="265"/>
      <c r="C125" s="266"/>
      <c r="D125" s="266"/>
      <c r="E125" s="267" t="s">
        <v>207</v>
      </c>
      <c r="F125" s="273">
        <f>MAX(F118-F123/0.9,0)</f>
        <v>227.56439724009394</v>
      </c>
      <c r="G125" s="266" t="str">
        <f>IF(F123&lt;F118,CONCATENATE(" = ",ROUND(F118,2)," k - ",ROUNDDOWN(F123,2)," k / 0.9"),CONCATENATE("because ",ROUND(F123,2)," k &gt; ",ROUNDDOWN(F118,2)," k"))</f>
        <v xml:space="preserve"> = 276.45 k - 44 k / 0.9</v>
      </c>
      <c r="H125" s="266"/>
      <c r="I125" s="266"/>
      <c r="J125" s="269"/>
    </row>
    <row r="126" spans="1:11">
      <c r="B126" s="265"/>
      <c r="C126" s="266"/>
      <c r="D126" s="266"/>
      <c r="E126" s="266"/>
      <c r="F126" s="266"/>
      <c r="G126" s="266"/>
      <c r="H126" s="266"/>
      <c r="I126" s="266"/>
      <c r="J126" s="269"/>
    </row>
    <row r="127" spans="1:11">
      <c r="A127" s="142"/>
      <c r="B127" s="265"/>
      <c r="C127" s="266"/>
      <c r="D127" s="266" t="s">
        <v>208</v>
      </c>
      <c r="E127" s="266"/>
      <c r="F127" s="266"/>
      <c r="G127" s="266"/>
      <c r="H127" s="266"/>
      <c r="I127" s="266"/>
      <c r="J127" s="269"/>
    </row>
    <row r="128" spans="1:11" ht="15.6">
      <c r="A128" s="142"/>
      <c r="B128" s="265"/>
      <c r="C128" s="266"/>
      <c r="D128" s="266"/>
      <c r="E128" s="267" t="s">
        <v>209</v>
      </c>
      <c r="F128" s="271">
        <f>IF($F$125&lt;&gt;0,(VLOOKUP($F$119,$R:$U,4,0)*$F$120*$L$78*$F$122/$F$125),"Not req'd")</f>
        <v>0</v>
      </c>
      <c r="G128" s="266"/>
      <c r="H128" s="272" t="s">
        <v>343</v>
      </c>
      <c r="I128" s="266"/>
      <c r="J128" s="269"/>
    </row>
    <row r="129" spans="1:10" ht="15.6">
      <c r="A129" s="142"/>
      <c r="B129" s="265"/>
      <c r="C129" s="266"/>
      <c r="D129" s="266"/>
      <c r="E129" s="267" t="s">
        <v>299</v>
      </c>
      <c r="F129" s="271">
        <f>IF($F$125&lt;&gt;0,(VLOOKUP($F$119,$R:$U,4,0)*$F$120*$L$78/0.0316*SQRT($L$79)*D79),"Not req'd")</f>
        <v>0</v>
      </c>
      <c r="G129" s="266"/>
      <c r="H129" s="272" t="s">
        <v>341</v>
      </c>
      <c r="I129" s="266"/>
      <c r="J129" s="269"/>
    </row>
    <row r="130" spans="1:10">
      <c r="A130" s="142"/>
      <c r="B130" s="265"/>
      <c r="C130" s="266"/>
      <c r="D130" s="266"/>
      <c r="E130" s="267" t="s">
        <v>300</v>
      </c>
      <c r="F130" s="271">
        <f>IF($F$125&lt;&gt;0,MIN(F128:F129),"Not req'd")</f>
        <v>0</v>
      </c>
      <c r="G130" s="272"/>
      <c r="H130" s="266"/>
      <c r="I130" s="266"/>
      <c r="J130" s="269"/>
    </row>
    <row r="131" spans="1:10">
      <c r="A131" s="142"/>
      <c r="B131" s="265"/>
      <c r="C131" s="266"/>
      <c r="D131" s="266"/>
      <c r="E131" s="267" t="s">
        <v>301</v>
      </c>
      <c r="F131" s="266"/>
      <c r="G131" s="272"/>
      <c r="H131" s="266"/>
      <c r="I131" s="266"/>
      <c r="J131" s="269"/>
    </row>
    <row r="132" spans="1:10" ht="15.6">
      <c r="A132" s="142"/>
      <c r="B132" s="265"/>
      <c r="C132" s="266"/>
      <c r="D132" s="266"/>
      <c r="E132" s="267" t="s">
        <v>302</v>
      </c>
      <c r="F132" s="273">
        <f>0.5*F123</f>
        <v>22.000012941176475</v>
      </c>
      <c r="G132" s="266" t="str">
        <f>IF(F132&gt;F118,CONCATENATE("&gt; ",ROUND(F118,2)," k"),CONCATENATE("&lt; ",ROUND(F118,2)," k"))</f>
        <v>&lt; 276.45 k</v>
      </c>
      <c r="H132" s="272" t="s">
        <v>337</v>
      </c>
      <c r="I132" s="266"/>
      <c r="J132" s="269"/>
    </row>
    <row r="133" spans="1:10" ht="15.6">
      <c r="A133" s="142"/>
      <c r="B133" s="265"/>
      <c r="C133" s="266"/>
      <c r="D133" s="266"/>
      <c r="E133" s="267" t="s">
        <v>303</v>
      </c>
      <c r="F133" s="275">
        <f>IF(F132&gt;F118,"",0.125*L79)</f>
        <v>0.5</v>
      </c>
      <c r="G133" s="266"/>
      <c r="H133" s="266"/>
      <c r="I133" s="266"/>
      <c r="J133" s="269"/>
    </row>
    <row r="134" spans="1:10" ht="15.6">
      <c r="A134" s="142"/>
      <c r="B134" s="265"/>
      <c r="C134" s="266"/>
      <c r="D134" s="266"/>
      <c r="E134" s="267" t="s">
        <v>304</v>
      </c>
      <c r="F134" s="275">
        <f>ABS(F118)/(0.9*D79*F122)</f>
        <v>0.79417451015070761</v>
      </c>
      <c r="G134" s="266" t="str">
        <f>IF(F134&lt;F133,CONCATENATE("&lt; ",F133," ksi"),CONCATENATE("&gt; ",F133," ksi"))</f>
        <v>&gt; 0.5 ksi</v>
      </c>
      <c r="H134" s="272" t="s">
        <v>344</v>
      </c>
      <c r="I134" s="266"/>
      <c r="J134" s="269"/>
    </row>
    <row r="135" spans="1:10" ht="15.6">
      <c r="A135" s="142"/>
      <c r="B135" s="265"/>
      <c r="C135" s="266"/>
      <c r="D135" s="266"/>
      <c r="E135" s="267" t="s">
        <v>305</v>
      </c>
      <c r="F135" s="271">
        <f>IF(F134&lt;F133,MIN(0.8*F122,24),MIN(0.4*F122,12))</f>
        <v>12</v>
      </c>
      <c r="G135" s="266"/>
      <c r="H135" s="272" t="s">
        <v>345</v>
      </c>
      <c r="I135" s="266"/>
      <c r="J135" s="269"/>
    </row>
    <row r="136" spans="1:10">
      <c r="B136" s="265"/>
      <c r="C136" s="266"/>
      <c r="D136" s="266"/>
      <c r="E136" s="266"/>
      <c r="F136" s="266"/>
      <c r="G136" s="266"/>
      <c r="H136" s="266"/>
      <c r="I136" s="266"/>
      <c r="J136" s="269"/>
    </row>
    <row r="137" spans="1:10">
      <c r="A137" s="142"/>
      <c r="B137" s="265"/>
      <c r="C137" s="266"/>
      <c r="D137" s="266"/>
      <c r="E137" s="267" t="s">
        <v>210</v>
      </c>
      <c r="F137" s="271" t="str">
        <f>IF(MIN(F128:F130,F135)=0,"Not req'd",MIN(F128:F130,F135))</f>
        <v>Not req'd</v>
      </c>
      <c r="G137" s="266"/>
      <c r="H137" s="266"/>
      <c r="I137" s="266"/>
      <c r="J137" s="269"/>
    </row>
    <row r="138" spans="1:10">
      <c r="A138" s="142"/>
      <c r="B138" s="265"/>
      <c r="C138" s="266"/>
      <c r="D138" s="266"/>
      <c r="E138" s="267" t="s">
        <v>211</v>
      </c>
      <c r="F138" s="270">
        <v>18</v>
      </c>
      <c r="G138" s="266" t="str">
        <f>IF(MIN(F128:F130,F137)=0,"",IF(F137&gt;F138,"OK","NO GOOD"))</f>
        <v/>
      </c>
      <c r="H138" s="266"/>
      <c r="I138" s="266"/>
      <c r="J138" s="269"/>
    </row>
    <row r="139" spans="1:10">
      <c r="B139" s="265"/>
      <c r="C139" s="266"/>
      <c r="D139" s="266"/>
      <c r="E139" s="266"/>
      <c r="F139" s="266"/>
      <c r="G139" s="266"/>
      <c r="H139" s="266"/>
      <c r="I139" s="266"/>
      <c r="J139" s="269"/>
    </row>
    <row r="140" spans="1:10">
      <c r="A140" s="142"/>
      <c r="B140" s="160" t="s">
        <v>396</v>
      </c>
      <c r="C140" s="266"/>
      <c r="D140" s="266"/>
      <c r="E140" s="266"/>
      <c r="F140" s="266"/>
      <c r="G140" s="266"/>
      <c r="H140" s="266"/>
      <c r="I140" s="266"/>
      <c r="J140" s="269"/>
    </row>
    <row r="141" spans="1:10">
      <c r="A141" s="142"/>
      <c r="B141" s="284" t="s">
        <v>335</v>
      </c>
      <c r="C141" s="266"/>
      <c r="D141" s="266"/>
      <c r="E141" s="266"/>
      <c r="F141" s="266"/>
      <c r="G141" s="266"/>
      <c r="H141" s="266"/>
      <c r="I141" s="266"/>
      <c r="J141" s="269"/>
    </row>
    <row r="142" spans="1:10" ht="15.6">
      <c r="A142" s="142"/>
      <c r="B142" s="265"/>
      <c r="C142" s="266"/>
      <c r="D142" s="266"/>
      <c r="E142" s="267" t="s">
        <v>306</v>
      </c>
      <c r="F142" s="271">
        <f>F96</f>
        <v>32.6875</v>
      </c>
      <c r="G142" s="266" t="str">
        <f>IF(F142&gt;36,"&gt; 36 in … Skin Reinforcing Required"," &lt; 36 in … No Skin Reinforcing Required")</f>
        <v xml:space="preserve"> &lt; 36 in … No Skin Reinforcing Required</v>
      </c>
      <c r="H142" s="266"/>
      <c r="I142" s="266"/>
      <c r="J142" s="269"/>
    </row>
    <row r="143" spans="1:10" ht="15.6">
      <c r="A143" s="142"/>
      <c r="B143" s="265"/>
      <c r="C143" s="266"/>
      <c r="D143" s="266"/>
      <c r="E143" s="267" t="s">
        <v>307</v>
      </c>
      <c r="F143" s="276" t="str">
        <f>IF(F142&lt;=36,"Not req'd",MIN(0.012*(F142-30),F94/4))</f>
        <v>Not req'd</v>
      </c>
      <c r="G143" s="266"/>
      <c r="H143" s="272" t="s">
        <v>346</v>
      </c>
      <c r="I143" s="266"/>
      <c r="J143" s="269"/>
    </row>
    <row r="144" spans="1:10" ht="15.6">
      <c r="A144" s="142"/>
      <c r="B144" s="265"/>
      <c r="C144" s="266"/>
      <c r="D144" s="266"/>
      <c r="E144" s="267" t="s">
        <v>308</v>
      </c>
      <c r="F144" s="277" t="str">
        <f>IF(F142&lt;=36,"Not req'd",MIN(F142/6,12))</f>
        <v>Not req'd</v>
      </c>
      <c r="G144" s="266"/>
      <c r="H144" s="272" t="s">
        <v>335</v>
      </c>
      <c r="I144" s="266"/>
      <c r="J144" s="269"/>
    </row>
    <row r="145" spans="1:10">
      <c r="A145" s="142"/>
      <c r="B145" s="278"/>
      <c r="C145" s="279"/>
      <c r="D145" s="279"/>
      <c r="E145" s="280" t="s">
        <v>309</v>
      </c>
      <c r="F145" s="281">
        <v>12</v>
      </c>
      <c r="G145" s="279" t="str">
        <f>IF(F143="Not req'd","",IF(F144&gt;F145,"OK","NO GOOD"))</f>
        <v/>
      </c>
      <c r="H145" s="279"/>
      <c r="I145" s="279"/>
      <c r="J145" s="282"/>
    </row>
  </sheetData>
  <mergeCells count="3">
    <mergeCell ref="B8:N12"/>
    <mergeCell ref="R78:U78"/>
    <mergeCell ref="Q8:AC12"/>
  </mergeCells>
  <conditionalFormatting sqref="G114">
    <cfRule type="expression" dxfId="11" priority="4" stopIfTrue="1">
      <formula>RIGHT(G114,9)="""NO GOOD"""</formula>
    </cfRule>
  </conditionalFormatting>
  <conditionalFormatting sqref="G101">
    <cfRule type="expression" dxfId="10" priority="1" stopIfTrue="1">
      <formula>RIGHT(G101,9)="""NO GOOD"""</formula>
    </cfRule>
  </conditionalFormatting>
  <conditionalFormatting sqref="G101">
    <cfRule type="expression" dxfId="9" priority="2" stopIfTrue="1">
      <formula>RIGHT(G101,9)="""NO GOOD"""</formula>
    </cfRule>
  </conditionalFormatting>
  <pageMargins left="0.7" right="0.7" top="0.75" bottom="0.75" header="0.3" footer="0.3"/>
  <pageSetup scale="61" fitToHeight="0" orientation="portrait" r:id="rId1"/>
  <rowBreaks count="1" manualBreakCount="1">
    <brk id="74" max="1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14AF7-5B60-4F16-BA66-C734BCF63382}">
  <sheetPr>
    <pageSetUpPr fitToPage="1"/>
  </sheetPr>
  <dimension ref="A1:V145"/>
  <sheetViews>
    <sheetView view="pageBreakPreview" zoomScale="85" zoomScaleNormal="100" zoomScaleSheetLayoutView="85" workbookViewId="0">
      <selection activeCell="C4" sqref="C4:D4"/>
    </sheetView>
  </sheetViews>
  <sheetFormatPr defaultColWidth="9.109375" defaultRowHeight="13.2"/>
  <cols>
    <col min="1" max="1" width="9.109375" style="160" customWidth="1"/>
    <col min="2" max="2" width="9.109375" style="142" customWidth="1"/>
    <col min="3" max="4" width="9.109375" style="142"/>
    <col min="5" max="5" width="10.33203125" style="142" customWidth="1"/>
    <col min="6" max="6" width="10.44140625" style="142" customWidth="1"/>
    <col min="7" max="12" width="9.109375" style="142"/>
    <col min="13" max="13" width="9.44140625" style="142" bestFit="1" customWidth="1"/>
    <col min="14" max="16384" width="9.109375" style="142"/>
  </cols>
  <sheetData>
    <row r="1" spans="1:16" ht="18" customHeight="1">
      <c r="A1" s="137"/>
      <c r="B1" s="138"/>
      <c r="C1" s="138"/>
      <c r="D1" s="138"/>
      <c r="E1" s="138"/>
      <c r="F1" s="139" t="s">
        <v>9</v>
      </c>
      <c r="G1" s="140" t="str">
        <f>Abutment!N2</f>
        <v>WAR073_1462</v>
      </c>
      <c r="H1" s="140"/>
      <c r="I1" s="140"/>
      <c r="J1" s="140"/>
      <c r="K1" s="140"/>
      <c r="L1" s="140"/>
      <c r="M1" s="140"/>
      <c r="N1" s="140"/>
      <c r="O1" s="139" t="s">
        <v>10</v>
      </c>
      <c r="P1" s="141" t="s">
        <v>11</v>
      </c>
    </row>
    <row r="2" spans="1:16" ht="18" customHeight="1" thickBot="1">
      <c r="A2" s="143"/>
      <c r="B2" s="144"/>
      <c r="C2" s="144"/>
      <c r="D2" s="144"/>
      <c r="E2" s="144"/>
      <c r="F2" s="145"/>
      <c r="G2" s="146" t="str">
        <f>Abutment!N3</f>
        <v>PID 100827</v>
      </c>
      <c r="H2" s="146"/>
      <c r="I2" s="146"/>
      <c r="J2" s="146"/>
      <c r="K2" s="146"/>
      <c r="L2" s="146"/>
      <c r="M2" s="146"/>
      <c r="N2" s="146"/>
      <c r="O2" s="145"/>
      <c r="P2" s="147"/>
    </row>
    <row r="3" spans="1:16" ht="15" customHeight="1" thickTop="1">
      <c r="A3" s="184" t="s">
        <v>12</v>
      </c>
      <c r="B3" s="185" t="str">
        <f>Abutment!D4</f>
        <v>JRE</v>
      </c>
      <c r="C3" s="148" t="s">
        <v>13</v>
      </c>
      <c r="D3" s="149">
        <f>Abutment!F4</f>
        <v>43756</v>
      </c>
      <c r="E3" s="150" t="s">
        <v>14</v>
      </c>
      <c r="F3" s="186" t="str">
        <f>Abutment!K4</f>
        <v>Semi-Integral Abutment Design</v>
      </c>
      <c r="G3" s="186"/>
      <c r="H3" s="186"/>
      <c r="I3" s="186"/>
      <c r="J3" s="186"/>
      <c r="K3" s="186"/>
      <c r="L3" s="186"/>
      <c r="M3" s="186"/>
      <c r="N3" s="186"/>
      <c r="O3" s="186"/>
      <c r="P3" s="187"/>
    </row>
    <row r="4" spans="1:16" ht="15" customHeight="1" thickBot="1">
      <c r="A4" s="315" t="s">
        <v>15</v>
      </c>
      <c r="B4" s="153" t="str">
        <f>IF(Abutment!D5&lt;&gt;"",Abutment!D5,"")</f>
        <v>JLW</v>
      </c>
      <c r="C4" s="154" t="s">
        <v>13</v>
      </c>
      <c r="D4" s="353">
        <f>IF(Abutment!F5&lt;&gt;"",Abutment!F5,"")</f>
        <v>43805</v>
      </c>
      <c r="E4" s="155"/>
      <c r="F4" s="190" t="s">
        <v>347</v>
      </c>
      <c r="G4" s="190"/>
      <c r="H4" s="190"/>
      <c r="I4" s="190"/>
      <c r="J4" s="190"/>
      <c r="K4" s="190"/>
      <c r="L4" s="190"/>
      <c r="M4" s="190"/>
      <c r="N4" s="190"/>
      <c r="O4" s="190"/>
      <c r="P4" s="191"/>
    </row>
    <row r="5" spans="1:16" ht="15" customHeight="1">
      <c r="A5" s="218"/>
      <c r="B5" s="218"/>
      <c r="C5" s="218"/>
      <c r="D5" s="219"/>
      <c r="E5" s="218"/>
      <c r="F5" s="218"/>
      <c r="G5" s="218"/>
      <c r="H5" s="218"/>
      <c r="I5" s="218"/>
      <c r="J5" s="218"/>
      <c r="K5" s="218"/>
      <c r="L5" s="218"/>
      <c r="M5" s="218"/>
      <c r="N5" s="218"/>
      <c r="O5" s="218"/>
      <c r="P5" s="218"/>
    </row>
    <row r="6" spans="1:16" ht="15" customHeight="1">
      <c r="A6" s="218"/>
      <c r="B6" s="218"/>
      <c r="C6" s="218"/>
      <c r="D6" s="219"/>
      <c r="E6" s="218"/>
      <c r="F6" s="218"/>
      <c r="G6" s="218"/>
      <c r="H6" s="218"/>
      <c r="I6" s="218"/>
      <c r="J6" s="218"/>
      <c r="K6" s="218"/>
      <c r="L6" s="218"/>
      <c r="M6" s="218"/>
      <c r="N6" s="218"/>
      <c r="O6" s="218"/>
      <c r="P6" s="218"/>
    </row>
    <row r="7" spans="1:16" ht="15" customHeight="1">
      <c r="A7" s="161" t="s">
        <v>312</v>
      </c>
      <c r="B7" s="218"/>
      <c r="C7" s="218"/>
      <c r="D7" s="219"/>
      <c r="E7" s="218"/>
      <c r="F7" s="218"/>
      <c r="G7" s="218"/>
      <c r="H7" s="218"/>
      <c r="I7" s="218"/>
      <c r="J7" s="218"/>
      <c r="K7" s="218"/>
      <c r="L7" s="218"/>
      <c r="M7" s="218"/>
      <c r="N7" s="218"/>
      <c r="O7" s="218"/>
      <c r="P7" s="218"/>
    </row>
    <row r="8" spans="1:16" ht="15" customHeight="1">
      <c r="A8" s="218"/>
      <c r="B8" s="562" t="s">
        <v>359</v>
      </c>
      <c r="C8" s="562"/>
      <c r="D8" s="562"/>
      <c r="E8" s="562"/>
      <c r="F8" s="562"/>
      <c r="G8" s="562"/>
      <c r="H8" s="562"/>
      <c r="I8" s="562"/>
      <c r="J8" s="562"/>
      <c r="K8" s="562"/>
      <c r="L8" s="562"/>
      <c r="M8" s="562"/>
      <c r="N8" s="562"/>
      <c r="O8" s="218"/>
      <c r="P8" s="218"/>
    </row>
    <row r="9" spans="1:16" ht="15" customHeight="1">
      <c r="A9" s="218"/>
      <c r="B9" s="562"/>
      <c r="C9" s="562"/>
      <c r="D9" s="562"/>
      <c r="E9" s="562"/>
      <c r="F9" s="562"/>
      <c r="G9" s="562"/>
      <c r="H9" s="562"/>
      <c r="I9" s="562"/>
      <c r="J9" s="562"/>
      <c r="K9" s="562"/>
      <c r="L9" s="562"/>
      <c r="M9" s="562"/>
      <c r="N9" s="562"/>
      <c r="O9" s="218"/>
      <c r="P9" s="218"/>
    </row>
    <row r="10" spans="1:16" ht="15" customHeight="1">
      <c r="A10" s="218"/>
      <c r="B10" s="562"/>
      <c r="C10" s="562"/>
      <c r="D10" s="562"/>
      <c r="E10" s="562"/>
      <c r="F10" s="562"/>
      <c r="G10" s="562"/>
      <c r="H10" s="562"/>
      <c r="I10" s="562"/>
      <c r="J10" s="562"/>
      <c r="K10" s="562"/>
      <c r="L10" s="562"/>
      <c r="M10" s="562"/>
      <c r="N10" s="562"/>
      <c r="O10" s="218"/>
      <c r="P10" s="218"/>
    </row>
    <row r="11" spans="1:16" ht="15" customHeight="1">
      <c r="A11" s="218"/>
      <c r="B11" s="562"/>
      <c r="C11" s="562"/>
      <c r="D11" s="562"/>
      <c r="E11" s="562"/>
      <c r="F11" s="562"/>
      <c r="G11" s="562"/>
      <c r="H11" s="562"/>
      <c r="I11" s="562"/>
      <c r="J11" s="562"/>
      <c r="K11" s="562"/>
      <c r="L11" s="562"/>
      <c r="M11" s="562"/>
      <c r="N11" s="562"/>
      <c r="O11" s="218"/>
      <c r="P11" s="218"/>
    </row>
    <row r="12" spans="1:16" ht="15" customHeight="1">
      <c r="A12" s="218"/>
      <c r="B12" s="562"/>
      <c r="C12" s="562"/>
      <c r="D12" s="562"/>
      <c r="E12" s="562"/>
      <c r="F12" s="562"/>
      <c r="G12" s="562"/>
      <c r="H12" s="562"/>
      <c r="I12" s="562"/>
      <c r="J12" s="562"/>
      <c r="K12" s="562"/>
      <c r="L12" s="562"/>
      <c r="M12" s="562"/>
      <c r="N12" s="562"/>
      <c r="O12" s="218"/>
      <c r="P12" s="218"/>
    </row>
    <row r="13" spans="1:16" ht="15" customHeight="1">
      <c r="A13" s="161" t="s">
        <v>313</v>
      </c>
      <c r="B13" s="218"/>
      <c r="C13" s="218"/>
      <c r="D13" s="219"/>
      <c r="E13" s="218"/>
      <c r="F13" s="218"/>
      <c r="G13" s="218"/>
      <c r="H13" s="218"/>
      <c r="I13" s="218"/>
      <c r="J13" s="218"/>
      <c r="K13" s="218"/>
      <c r="L13" s="218"/>
      <c r="M13" s="218"/>
      <c r="N13" s="218"/>
      <c r="O13" s="218"/>
      <c r="P13" s="218"/>
    </row>
    <row r="14" spans="1:16" ht="15" customHeight="1">
      <c r="A14" s="218"/>
      <c r="B14" s="218"/>
      <c r="C14" s="218"/>
      <c r="D14" s="219"/>
      <c r="E14" s="218"/>
      <c r="F14" s="218"/>
      <c r="G14" s="218"/>
      <c r="H14" s="218"/>
      <c r="I14" s="218"/>
      <c r="J14" s="218"/>
      <c r="K14" s="218"/>
      <c r="L14" s="218"/>
      <c r="M14" s="218"/>
      <c r="N14" s="218"/>
      <c r="O14" s="218"/>
      <c r="P14" s="218"/>
    </row>
    <row r="15" spans="1:16" ht="15" customHeight="1">
      <c r="A15" s="248"/>
      <c r="B15" s="248" t="s">
        <v>319</v>
      </c>
      <c r="C15" s="248"/>
      <c r="D15" s="248"/>
      <c r="E15" s="248"/>
      <c r="F15" s="248"/>
      <c r="G15" s="248"/>
      <c r="H15" s="248"/>
      <c r="I15" s="248"/>
      <c r="J15" s="248"/>
      <c r="K15" s="248"/>
      <c r="L15" s="248"/>
      <c r="M15" s="248"/>
      <c r="N15" s="248"/>
      <c r="O15" s="248"/>
      <c r="P15" s="248"/>
    </row>
    <row r="16" spans="1:16" ht="15" customHeight="1">
      <c r="A16" s="248"/>
      <c r="B16" s="248"/>
      <c r="D16" s="195" t="s">
        <v>75</v>
      </c>
      <c r="E16" s="251" t="s">
        <v>320</v>
      </c>
      <c r="F16" s="194" t="s">
        <v>349</v>
      </c>
      <c r="G16" s="251" t="s">
        <v>183</v>
      </c>
      <c r="H16" s="251" t="s">
        <v>181</v>
      </c>
      <c r="I16" s="248"/>
      <c r="J16" s="248"/>
      <c r="K16" s="248"/>
      <c r="L16" s="248"/>
      <c r="M16" s="248"/>
      <c r="N16" s="248"/>
      <c r="O16" s="248"/>
      <c r="P16" s="248"/>
    </row>
    <row r="17" spans="1:16" ht="15" customHeight="1">
      <c r="A17" s="248"/>
      <c r="B17" s="248"/>
      <c r="C17" s="249" t="s">
        <v>348</v>
      </c>
      <c r="D17" s="250">
        <f>Abutment!H92</f>
        <v>6.833333333333333</v>
      </c>
      <c r="E17" s="250">
        <f>Abutment!J92</f>
        <v>1.4166666666666667</v>
      </c>
      <c r="F17" s="261">
        <v>0.12</v>
      </c>
      <c r="G17" s="252">
        <f>PRODUCT(D17:E17)</f>
        <v>9.6805555555555554</v>
      </c>
      <c r="H17" s="253">
        <f t="shared" ref="H17:H18" si="0">G17*F17</f>
        <v>1.1616666666666666</v>
      </c>
      <c r="I17" s="248"/>
      <c r="J17" s="248"/>
      <c r="K17" s="248"/>
      <c r="L17" s="248"/>
      <c r="M17" s="248"/>
      <c r="N17" s="248"/>
      <c r="O17" s="248"/>
      <c r="P17" s="248"/>
    </row>
    <row r="18" spans="1:16" ht="15" customHeight="1">
      <c r="A18" s="248"/>
      <c r="B18" s="248"/>
      <c r="C18" s="249" t="s">
        <v>222</v>
      </c>
      <c r="D18" s="250">
        <f>Abutment!G31</f>
        <v>3</v>
      </c>
      <c r="E18" s="250">
        <f>E17</f>
        <v>1.4166666666666667</v>
      </c>
      <c r="F18" s="261">
        <v>0.15</v>
      </c>
      <c r="G18" s="254">
        <f>PRODUCT(D18:E18)</f>
        <v>4.25</v>
      </c>
      <c r="H18" s="255">
        <f t="shared" si="0"/>
        <v>0.63749999999999996</v>
      </c>
      <c r="I18" s="248"/>
      <c r="J18" s="248"/>
      <c r="K18" s="248"/>
      <c r="L18" s="248"/>
      <c r="M18" s="248"/>
      <c r="N18" s="248"/>
      <c r="O18" s="248"/>
      <c r="P18" s="248"/>
    </row>
    <row r="19" spans="1:16" ht="15" customHeight="1">
      <c r="A19" s="248"/>
      <c r="B19" s="248"/>
      <c r="C19" s="249"/>
      <c r="D19" s="250"/>
      <c r="E19" s="248"/>
      <c r="F19" s="194"/>
      <c r="G19" s="249" t="s">
        <v>321</v>
      </c>
      <c r="H19" s="253">
        <f>SUM(H17:H18)</f>
        <v>1.7991666666666666</v>
      </c>
      <c r="I19" s="248"/>
      <c r="J19" s="248"/>
      <c r="K19" s="248"/>
      <c r="L19" s="248"/>
      <c r="M19" s="248"/>
      <c r="N19" s="248"/>
      <c r="O19" s="248"/>
      <c r="P19" s="248"/>
    </row>
    <row r="20" spans="1:16" ht="15" customHeight="1">
      <c r="B20" s="248"/>
      <c r="C20" s="249"/>
      <c r="D20" s="250"/>
      <c r="E20" s="248"/>
      <c r="F20" s="248"/>
      <c r="G20" s="248"/>
      <c r="H20" s="248"/>
      <c r="I20" s="248"/>
      <c r="J20" s="248"/>
      <c r="K20" s="248"/>
      <c r="L20" s="248"/>
      <c r="M20" s="248"/>
      <c r="N20" s="248"/>
      <c r="O20" s="248"/>
      <c r="P20" s="248"/>
    </row>
    <row r="21" spans="1:16" ht="15" customHeight="1">
      <c r="B21" s="248"/>
      <c r="C21" s="249"/>
      <c r="F21" s="206" t="s">
        <v>326</v>
      </c>
      <c r="G21" s="206" t="s">
        <v>327</v>
      </c>
      <c r="H21" s="248"/>
      <c r="I21" s="248"/>
      <c r="J21" s="248"/>
      <c r="K21" s="248"/>
      <c r="L21" s="248"/>
      <c r="M21" s="248"/>
      <c r="N21" s="248"/>
      <c r="O21" s="248"/>
      <c r="P21" s="248"/>
    </row>
    <row r="22" spans="1:16" ht="15" customHeight="1">
      <c r="A22" s="248"/>
      <c r="B22" s="248"/>
      <c r="C22" s="248"/>
      <c r="D22" s="232" t="s">
        <v>325</v>
      </c>
      <c r="E22" s="241">
        <v>1.25</v>
      </c>
      <c r="F22" s="245">
        <f>H19</f>
        <v>1.7991666666666666</v>
      </c>
      <c r="G22" s="245">
        <f>PRODUCT(E22:F22)</f>
        <v>2.2489583333333334</v>
      </c>
      <c r="H22" s="248"/>
      <c r="I22" s="248"/>
      <c r="J22" s="248"/>
      <c r="K22" s="248"/>
      <c r="L22" s="248"/>
      <c r="M22" s="248"/>
      <c r="N22" s="248"/>
      <c r="O22" s="248"/>
      <c r="P22" s="248"/>
    </row>
    <row r="23" spans="1:16" ht="15" customHeight="1">
      <c r="A23" s="248"/>
      <c r="B23" s="248"/>
      <c r="C23" s="248"/>
      <c r="D23" s="248"/>
      <c r="E23" s="248"/>
      <c r="F23" s="248"/>
      <c r="G23" s="248"/>
      <c r="H23" s="248"/>
      <c r="I23" s="248"/>
      <c r="J23" s="248"/>
      <c r="K23" s="248"/>
      <c r="L23" s="248"/>
      <c r="M23" s="248"/>
      <c r="N23" s="248"/>
      <c r="O23" s="248"/>
      <c r="P23" s="248"/>
    </row>
    <row r="24" spans="1:16" ht="15" customHeight="1">
      <c r="A24" s="256" t="s">
        <v>322</v>
      </c>
      <c r="B24" s="248"/>
      <c r="C24" s="248"/>
      <c r="D24" s="248"/>
      <c r="E24" s="248"/>
      <c r="F24" s="248"/>
      <c r="G24" s="248"/>
      <c r="H24" s="248"/>
      <c r="I24" s="248"/>
      <c r="J24" s="248"/>
      <c r="K24" s="248"/>
      <c r="L24" s="248"/>
      <c r="M24" s="248"/>
      <c r="N24" s="248"/>
      <c r="O24" s="248"/>
      <c r="P24" s="248"/>
    </row>
    <row r="25" spans="1:16" ht="15" customHeight="1">
      <c r="B25" s="142" t="s">
        <v>356</v>
      </c>
      <c r="C25" s="248"/>
      <c r="D25" s="248"/>
      <c r="E25" s="248"/>
      <c r="F25" s="248"/>
      <c r="G25" s="248"/>
      <c r="H25" s="248"/>
      <c r="I25" s="248"/>
      <c r="J25" s="248"/>
      <c r="K25" s="248"/>
      <c r="L25" s="248"/>
      <c r="M25" s="248"/>
      <c r="N25" s="248"/>
      <c r="O25" s="248"/>
      <c r="P25" s="248"/>
    </row>
    <row r="26" spans="1:16" ht="15" customHeight="1">
      <c r="A26" s="248"/>
      <c r="B26" s="248" t="s">
        <v>357</v>
      </c>
      <c r="C26" s="248"/>
      <c r="D26" s="248"/>
      <c r="E26" s="248"/>
      <c r="F26" s="248"/>
      <c r="G26" s="248"/>
      <c r="H26" s="248"/>
      <c r="I26" s="248"/>
      <c r="J26" s="248"/>
      <c r="K26" s="248"/>
      <c r="L26" s="248"/>
      <c r="M26" s="248"/>
      <c r="N26" s="248"/>
      <c r="O26" s="248"/>
      <c r="P26" s="248"/>
    </row>
    <row r="27" spans="1:16" ht="15" customHeight="1">
      <c r="A27" s="248"/>
      <c r="B27" s="248"/>
      <c r="C27" s="248" t="s">
        <v>358</v>
      </c>
      <c r="D27" s="248"/>
      <c r="E27" s="248"/>
      <c r="F27" s="248"/>
      <c r="G27" s="248"/>
      <c r="H27" s="248"/>
      <c r="I27" s="248"/>
      <c r="J27" s="248"/>
      <c r="K27" s="248"/>
      <c r="L27" s="248"/>
      <c r="M27" s="248"/>
      <c r="N27" s="248"/>
      <c r="O27" s="248"/>
      <c r="P27" s="248"/>
    </row>
    <row r="28" spans="1:16" ht="15" customHeight="1">
      <c r="A28" s="248"/>
      <c r="B28" s="248"/>
      <c r="C28" s="248"/>
      <c r="D28" s="248"/>
      <c r="E28" s="248"/>
      <c r="F28" s="248"/>
      <c r="G28" s="248"/>
      <c r="H28" s="248"/>
      <c r="I28" s="248"/>
      <c r="J28" s="248"/>
      <c r="K28" s="248"/>
      <c r="L28" s="248"/>
      <c r="M28" s="248"/>
      <c r="N28" s="248"/>
      <c r="O28" s="248"/>
      <c r="P28" s="248"/>
    </row>
    <row r="29" spans="1:16" ht="15" customHeight="1">
      <c r="A29" s="248"/>
      <c r="B29" s="248"/>
      <c r="C29" s="248"/>
      <c r="D29" s="249" t="s">
        <v>329</v>
      </c>
      <c r="E29" s="262">
        <f>G22*$E$18</f>
        <v>3.1860243055555557</v>
      </c>
      <c r="F29" s="248"/>
      <c r="G29" s="248"/>
      <c r="H29" s="248"/>
      <c r="I29" s="248"/>
      <c r="J29" s="248"/>
      <c r="K29" s="248"/>
      <c r="L29" s="248"/>
      <c r="M29" s="248"/>
      <c r="N29" s="248"/>
      <c r="O29" s="248"/>
      <c r="P29" s="248"/>
    </row>
    <row r="30" spans="1:16" ht="15" customHeight="1">
      <c r="A30" s="248"/>
      <c r="B30" s="248"/>
      <c r="C30" s="248"/>
      <c r="D30" s="249" t="s">
        <v>330</v>
      </c>
      <c r="E30" s="259">
        <f>F22*$E$18^2/2</f>
        <v>1.8054137731481483</v>
      </c>
      <c r="F30" s="248"/>
      <c r="G30" s="248"/>
      <c r="H30" s="248"/>
      <c r="I30" s="248"/>
      <c r="J30" s="248"/>
      <c r="K30" s="248"/>
      <c r="L30" s="248"/>
      <c r="M30" s="248"/>
      <c r="N30" s="248"/>
      <c r="O30" s="248"/>
      <c r="P30" s="248"/>
    </row>
    <row r="31" spans="1:16" ht="15" customHeight="1">
      <c r="A31" s="248"/>
      <c r="B31" s="248"/>
      <c r="C31" s="248"/>
      <c r="D31" s="249" t="s">
        <v>331</v>
      </c>
      <c r="E31" s="259">
        <f>G22*$E$18^2/2</f>
        <v>2.2567672164351853</v>
      </c>
      <c r="F31" s="248"/>
      <c r="G31" s="248"/>
      <c r="H31" s="248"/>
      <c r="I31" s="248"/>
      <c r="J31" s="248"/>
      <c r="K31" s="248"/>
      <c r="L31" s="248"/>
      <c r="M31" s="248"/>
      <c r="N31" s="248"/>
      <c r="O31" s="248"/>
      <c r="P31" s="248"/>
    </row>
    <row r="32" spans="1:16" ht="15" customHeight="1">
      <c r="A32" s="248"/>
      <c r="B32" s="248"/>
      <c r="C32" s="248"/>
      <c r="D32" s="248"/>
      <c r="E32" s="248"/>
      <c r="F32" s="248"/>
      <c r="G32" s="248"/>
      <c r="H32" s="248"/>
      <c r="I32" s="248"/>
      <c r="J32" s="248"/>
      <c r="K32" s="248"/>
      <c r="L32" s="248"/>
      <c r="M32" s="248"/>
      <c r="N32" s="248"/>
      <c r="O32" s="248"/>
      <c r="P32" s="248"/>
    </row>
    <row r="33" spans="1:16" ht="15" customHeight="1">
      <c r="A33" s="248"/>
      <c r="B33" s="248"/>
      <c r="C33" s="248"/>
      <c r="D33" s="248"/>
      <c r="E33" s="248"/>
      <c r="F33" s="248"/>
      <c r="G33" s="248"/>
      <c r="H33" s="248"/>
      <c r="I33" s="248"/>
      <c r="J33" s="248"/>
      <c r="K33" s="248"/>
      <c r="L33" s="248"/>
      <c r="M33" s="248"/>
      <c r="N33" s="248"/>
      <c r="O33" s="248"/>
      <c r="P33" s="248"/>
    </row>
    <row r="34" spans="1:16" ht="15" customHeight="1">
      <c r="A34" s="248"/>
      <c r="B34" s="248"/>
      <c r="C34" s="248"/>
      <c r="D34" s="248"/>
      <c r="E34" s="248"/>
      <c r="F34" s="248"/>
      <c r="G34" s="248"/>
      <c r="H34" s="248"/>
      <c r="I34" s="248"/>
      <c r="J34" s="248"/>
      <c r="K34" s="248"/>
      <c r="L34" s="248"/>
      <c r="M34" s="248"/>
      <c r="N34" s="248"/>
      <c r="O34" s="248"/>
      <c r="P34" s="248"/>
    </row>
    <row r="35" spans="1:16" ht="15" customHeight="1">
      <c r="A35" s="248"/>
      <c r="B35" s="248"/>
      <c r="C35" s="248"/>
      <c r="D35" s="248"/>
      <c r="E35" s="248"/>
      <c r="F35" s="248"/>
      <c r="G35" s="248"/>
      <c r="H35" s="248"/>
      <c r="I35" s="248"/>
      <c r="J35" s="248"/>
      <c r="K35" s="248"/>
      <c r="L35" s="248"/>
      <c r="M35" s="248"/>
      <c r="N35" s="248"/>
      <c r="O35" s="248"/>
      <c r="P35" s="248"/>
    </row>
    <row r="36" spans="1:16" ht="15" customHeight="1">
      <c r="A36" s="248"/>
      <c r="B36" s="248"/>
      <c r="C36" s="248"/>
      <c r="D36" s="248"/>
      <c r="E36" s="248"/>
      <c r="F36" s="248"/>
      <c r="G36" s="248"/>
      <c r="H36" s="248"/>
      <c r="I36" s="248"/>
      <c r="J36" s="248"/>
      <c r="K36" s="248"/>
      <c r="L36" s="248"/>
      <c r="M36" s="248"/>
      <c r="N36" s="248"/>
      <c r="O36" s="248"/>
      <c r="P36" s="248"/>
    </row>
    <row r="37" spans="1:16" ht="15" customHeight="1">
      <c r="A37" s="248"/>
      <c r="B37" s="248"/>
      <c r="C37" s="248"/>
      <c r="D37" s="248"/>
      <c r="E37" s="248"/>
      <c r="F37" s="248"/>
      <c r="G37" s="248"/>
      <c r="H37" s="248"/>
      <c r="I37" s="248"/>
      <c r="J37" s="248"/>
      <c r="K37" s="248"/>
      <c r="L37" s="248"/>
      <c r="M37" s="248"/>
      <c r="N37" s="248"/>
      <c r="O37" s="248"/>
      <c r="P37" s="248"/>
    </row>
    <row r="38" spans="1:16" ht="15" customHeight="1">
      <c r="A38" s="248"/>
      <c r="B38" s="248"/>
      <c r="C38" s="248"/>
      <c r="D38" s="248"/>
      <c r="E38" s="248"/>
      <c r="F38" s="248"/>
      <c r="G38" s="248"/>
      <c r="H38" s="248"/>
      <c r="I38" s="248"/>
      <c r="J38" s="248"/>
      <c r="K38" s="248"/>
      <c r="L38" s="248"/>
      <c r="M38" s="248"/>
      <c r="N38" s="248"/>
      <c r="O38" s="248"/>
      <c r="P38" s="248"/>
    </row>
    <row r="39" spans="1:16" ht="15" customHeight="1">
      <c r="A39" s="248"/>
      <c r="B39" s="248"/>
      <c r="C39" s="248"/>
      <c r="D39" s="248"/>
      <c r="E39" s="248"/>
      <c r="F39" s="248"/>
      <c r="G39" s="248"/>
      <c r="H39" s="248"/>
      <c r="I39" s="248"/>
      <c r="J39" s="248"/>
      <c r="K39" s="248"/>
      <c r="L39" s="248"/>
      <c r="M39" s="248"/>
      <c r="N39" s="248"/>
      <c r="O39" s="248"/>
      <c r="P39" s="248"/>
    </row>
    <row r="40" spans="1:16" ht="15" customHeight="1">
      <c r="A40" s="248"/>
      <c r="B40" s="248"/>
      <c r="C40" s="248"/>
      <c r="D40" s="248"/>
      <c r="E40" s="248"/>
      <c r="F40" s="248"/>
      <c r="G40" s="248"/>
      <c r="H40" s="248"/>
      <c r="I40" s="248"/>
      <c r="J40" s="248"/>
      <c r="K40" s="248"/>
      <c r="L40" s="248"/>
      <c r="M40" s="248"/>
      <c r="N40" s="248"/>
      <c r="O40" s="248"/>
      <c r="P40" s="248"/>
    </row>
    <row r="41" spans="1:16" ht="15" customHeight="1">
      <c r="A41" s="248"/>
      <c r="B41" s="248"/>
      <c r="C41" s="248"/>
      <c r="D41" s="248"/>
      <c r="E41" s="248"/>
      <c r="F41" s="248"/>
      <c r="G41" s="248"/>
      <c r="H41" s="248"/>
      <c r="I41" s="248"/>
      <c r="J41" s="248"/>
      <c r="K41" s="248"/>
      <c r="L41" s="248"/>
      <c r="M41" s="248"/>
      <c r="N41" s="248"/>
      <c r="O41" s="248"/>
      <c r="P41" s="248"/>
    </row>
    <row r="42" spans="1:16" ht="15" customHeight="1">
      <c r="A42" s="248"/>
      <c r="B42" s="248"/>
      <c r="C42" s="248"/>
      <c r="D42" s="248"/>
      <c r="E42" s="248"/>
      <c r="F42" s="248"/>
      <c r="G42" s="248"/>
      <c r="H42" s="248"/>
      <c r="I42" s="248"/>
      <c r="J42" s="248"/>
      <c r="K42" s="248"/>
      <c r="L42" s="248"/>
      <c r="M42" s="248"/>
      <c r="N42" s="248"/>
      <c r="O42" s="248"/>
      <c r="P42" s="248"/>
    </row>
    <row r="43" spans="1:16" ht="15" customHeight="1">
      <c r="A43" s="248"/>
      <c r="B43" s="248"/>
      <c r="C43" s="248"/>
      <c r="D43" s="248"/>
      <c r="E43" s="248"/>
      <c r="F43" s="248"/>
      <c r="G43" s="248"/>
      <c r="H43" s="248"/>
      <c r="I43" s="248"/>
      <c r="J43" s="248"/>
      <c r="K43" s="248"/>
      <c r="L43" s="248"/>
      <c r="M43" s="248"/>
      <c r="N43" s="248"/>
      <c r="O43" s="248"/>
      <c r="P43" s="248"/>
    </row>
    <row r="44" spans="1:16" ht="15" customHeight="1">
      <c r="A44" s="248"/>
      <c r="B44" s="248"/>
      <c r="C44" s="248"/>
      <c r="D44" s="248"/>
      <c r="E44" s="248"/>
      <c r="F44" s="248"/>
      <c r="G44" s="248"/>
      <c r="H44" s="248"/>
      <c r="I44" s="248"/>
      <c r="J44" s="248"/>
      <c r="K44" s="248"/>
      <c r="L44" s="248"/>
      <c r="M44" s="248"/>
      <c r="N44" s="248"/>
      <c r="O44" s="248"/>
      <c r="P44" s="248"/>
    </row>
    <row r="45" spans="1:16" ht="15" customHeight="1">
      <c r="A45" s="248"/>
      <c r="B45" s="248"/>
      <c r="C45" s="248"/>
      <c r="D45" s="248"/>
      <c r="E45" s="248"/>
      <c r="F45" s="248"/>
      <c r="G45" s="248"/>
      <c r="H45" s="248"/>
      <c r="I45" s="248"/>
      <c r="J45" s="248"/>
      <c r="K45" s="248"/>
      <c r="L45" s="248"/>
      <c r="M45" s="248"/>
      <c r="N45" s="248"/>
      <c r="O45" s="248"/>
      <c r="P45" s="248"/>
    </row>
    <row r="46" spans="1:16" ht="15" customHeight="1">
      <c r="A46" s="248"/>
      <c r="B46" s="248"/>
      <c r="C46" s="248"/>
      <c r="D46" s="248"/>
      <c r="E46" s="248"/>
      <c r="F46" s="248"/>
      <c r="G46" s="248"/>
      <c r="H46" s="248"/>
      <c r="I46" s="248"/>
      <c r="J46" s="248"/>
      <c r="K46" s="248"/>
      <c r="L46" s="248"/>
      <c r="M46" s="248"/>
      <c r="N46" s="248"/>
      <c r="O46" s="248"/>
      <c r="P46" s="248"/>
    </row>
    <row r="47" spans="1:16" ht="15" customHeight="1">
      <c r="A47" s="248"/>
      <c r="B47" s="248"/>
      <c r="C47" s="248"/>
      <c r="D47" s="248"/>
      <c r="E47" s="248"/>
      <c r="F47" s="248"/>
      <c r="G47" s="248"/>
      <c r="H47" s="248"/>
      <c r="I47" s="248"/>
      <c r="J47" s="248"/>
      <c r="K47" s="248"/>
      <c r="L47" s="248"/>
      <c r="M47" s="248"/>
      <c r="N47" s="248"/>
      <c r="O47" s="248"/>
      <c r="P47" s="248"/>
    </row>
    <row r="48" spans="1:16" ht="15" customHeight="1">
      <c r="A48" s="248"/>
      <c r="B48" s="248"/>
      <c r="C48" s="248"/>
      <c r="D48" s="248"/>
      <c r="E48" s="248"/>
      <c r="F48" s="248"/>
      <c r="G48" s="248"/>
      <c r="H48" s="248"/>
      <c r="I48" s="248"/>
      <c r="J48" s="248"/>
      <c r="K48" s="248"/>
      <c r="L48" s="248"/>
      <c r="M48" s="248"/>
      <c r="N48" s="248"/>
      <c r="O48" s="248"/>
      <c r="P48" s="248"/>
    </row>
    <row r="49" spans="1:16" ht="15" customHeight="1">
      <c r="A49" s="248"/>
      <c r="B49" s="248"/>
      <c r="C49" s="248"/>
      <c r="D49" s="248"/>
      <c r="E49" s="248"/>
      <c r="F49" s="248"/>
      <c r="G49" s="248"/>
      <c r="H49" s="248"/>
      <c r="I49" s="248"/>
      <c r="J49" s="248"/>
      <c r="K49" s="248"/>
      <c r="L49" s="248"/>
      <c r="M49" s="248"/>
      <c r="N49" s="248"/>
      <c r="O49" s="248"/>
      <c r="P49" s="248"/>
    </row>
    <row r="50" spans="1:16" ht="15" customHeight="1">
      <c r="A50" s="248"/>
      <c r="B50" s="248"/>
      <c r="C50" s="248"/>
      <c r="D50" s="248"/>
      <c r="E50" s="248"/>
      <c r="F50" s="248"/>
      <c r="G50" s="248"/>
      <c r="H50" s="248"/>
      <c r="I50" s="248"/>
      <c r="J50" s="248"/>
      <c r="K50" s="248"/>
      <c r="L50" s="248"/>
      <c r="M50" s="248"/>
      <c r="N50" s="248"/>
      <c r="O50" s="248"/>
      <c r="P50" s="248"/>
    </row>
    <row r="51" spans="1:16" ht="15" customHeight="1">
      <c r="A51" s="248"/>
      <c r="B51" s="248"/>
      <c r="C51" s="248"/>
      <c r="D51" s="248"/>
      <c r="E51" s="248"/>
      <c r="F51" s="248"/>
      <c r="G51" s="248"/>
      <c r="H51" s="248"/>
      <c r="I51" s="248"/>
      <c r="J51" s="248"/>
      <c r="K51" s="248"/>
      <c r="L51" s="248"/>
      <c r="M51" s="248"/>
      <c r="N51" s="248"/>
      <c r="O51" s="248"/>
      <c r="P51" s="248"/>
    </row>
    <row r="52" spans="1:16" ht="15" customHeight="1">
      <c r="A52" s="248"/>
      <c r="B52" s="248"/>
      <c r="C52" s="248"/>
      <c r="D52" s="248"/>
      <c r="E52" s="248"/>
      <c r="F52" s="248"/>
      <c r="G52" s="248"/>
      <c r="H52" s="248"/>
      <c r="I52" s="248"/>
      <c r="J52" s="248"/>
      <c r="K52" s="248"/>
      <c r="L52" s="248"/>
      <c r="M52" s="248"/>
      <c r="N52" s="248"/>
      <c r="O52" s="248"/>
      <c r="P52" s="248"/>
    </row>
    <row r="53" spans="1:16" ht="15" customHeight="1">
      <c r="A53" s="248"/>
      <c r="B53" s="248"/>
      <c r="C53" s="248"/>
      <c r="D53" s="248"/>
      <c r="E53" s="248"/>
      <c r="F53" s="248"/>
      <c r="G53" s="248"/>
      <c r="H53" s="248"/>
      <c r="I53" s="248"/>
      <c r="J53" s="248"/>
      <c r="K53" s="248"/>
      <c r="L53" s="248"/>
      <c r="M53" s="248"/>
      <c r="N53" s="248"/>
      <c r="O53" s="248"/>
      <c r="P53" s="248"/>
    </row>
    <row r="54" spans="1:16" ht="15" customHeight="1">
      <c r="A54" s="248"/>
      <c r="B54" s="248"/>
      <c r="C54" s="248"/>
      <c r="D54" s="248"/>
      <c r="E54" s="248"/>
      <c r="F54" s="248"/>
      <c r="G54" s="248"/>
      <c r="H54" s="248"/>
      <c r="I54" s="248"/>
      <c r="J54" s="248"/>
      <c r="K54" s="248"/>
      <c r="L54" s="248"/>
      <c r="M54" s="248"/>
      <c r="N54" s="248"/>
      <c r="O54" s="248"/>
      <c r="P54" s="248"/>
    </row>
    <row r="55" spans="1:16" ht="15" customHeight="1">
      <c r="A55" s="248"/>
      <c r="B55" s="248"/>
      <c r="C55" s="248"/>
      <c r="D55" s="248"/>
      <c r="E55" s="248"/>
      <c r="F55" s="248"/>
      <c r="G55" s="248"/>
      <c r="H55" s="248"/>
      <c r="I55" s="248"/>
      <c r="J55" s="248"/>
      <c r="K55" s="248"/>
      <c r="L55" s="248"/>
      <c r="M55" s="248"/>
      <c r="N55" s="248"/>
      <c r="O55" s="248"/>
      <c r="P55" s="248"/>
    </row>
    <row r="56" spans="1:16" ht="15" customHeight="1">
      <c r="A56" s="248"/>
      <c r="B56" s="248"/>
      <c r="C56" s="248"/>
      <c r="D56" s="248"/>
      <c r="E56" s="248"/>
      <c r="F56" s="248"/>
      <c r="G56" s="248"/>
      <c r="H56" s="248"/>
      <c r="I56" s="248"/>
      <c r="J56" s="248"/>
      <c r="K56" s="248"/>
      <c r="L56" s="248"/>
      <c r="M56" s="248"/>
      <c r="N56" s="248"/>
      <c r="O56" s="248"/>
      <c r="P56" s="248"/>
    </row>
    <row r="57" spans="1:16" ht="15" customHeight="1">
      <c r="A57" s="248"/>
      <c r="B57" s="248"/>
      <c r="C57" s="248"/>
      <c r="D57" s="248"/>
      <c r="E57" s="248"/>
      <c r="F57" s="248"/>
      <c r="G57" s="248"/>
      <c r="H57" s="248"/>
      <c r="I57" s="248"/>
      <c r="J57" s="248"/>
      <c r="K57" s="248"/>
      <c r="L57" s="248"/>
      <c r="M57" s="248"/>
      <c r="N57" s="248"/>
      <c r="O57" s="248"/>
      <c r="P57" s="248"/>
    </row>
    <row r="58" spans="1:16" ht="15" customHeight="1">
      <c r="A58" s="248"/>
      <c r="B58" s="248"/>
      <c r="C58" s="248"/>
      <c r="D58" s="248"/>
      <c r="E58" s="248"/>
      <c r="F58" s="248"/>
      <c r="G58" s="248"/>
      <c r="H58" s="248"/>
      <c r="I58" s="248"/>
      <c r="J58" s="248"/>
      <c r="K58" s="248"/>
      <c r="L58" s="248"/>
      <c r="M58" s="248"/>
      <c r="N58" s="248"/>
      <c r="O58" s="248"/>
      <c r="P58" s="248"/>
    </row>
    <row r="59" spans="1:16" ht="15" customHeight="1">
      <c r="A59" s="248"/>
      <c r="B59" s="248"/>
      <c r="C59" s="248"/>
      <c r="D59" s="248"/>
      <c r="E59" s="248"/>
      <c r="F59" s="248"/>
      <c r="G59" s="248"/>
      <c r="H59" s="248"/>
      <c r="I59" s="248"/>
      <c r="J59" s="248"/>
      <c r="K59" s="248"/>
      <c r="L59" s="248"/>
      <c r="M59" s="248"/>
      <c r="N59" s="248"/>
      <c r="O59" s="248"/>
      <c r="P59" s="248"/>
    </row>
    <row r="60" spans="1:16" ht="15" customHeight="1">
      <c r="A60" s="248"/>
      <c r="B60" s="248"/>
      <c r="C60" s="248"/>
      <c r="D60" s="248"/>
      <c r="E60" s="248"/>
      <c r="F60" s="248"/>
      <c r="G60" s="248"/>
      <c r="H60" s="248"/>
      <c r="I60" s="248"/>
      <c r="J60" s="248"/>
      <c r="K60" s="248"/>
      <c r="L60" s="248"/>
      <c r="M60" s="248"/>
      <c r="N60" s="248"/>
      <c r="O60" s="248"/>
      <c r="P60" s="248"/>
    </row>
    <row r="61" spans="1:16" ht="15" customHeight="1">
      <c r="A61" s="248"/>
      <c r="B61" s="248"/>
      <c r="C61" s="248"/>
      <c r="D61" s="248"/>
      <c r="E61" s="248"/>
      <c r="F61" s="248"/>
      <c r="G61" s="248"/>
      <c r="H61" s="248"/>
      <c r="I61" s="248"/>
      <c r="J61" s="248"/>
      <c r="K61" s="248"/>
      <c r="L61" s="248"/>
      <c r="M61" s="248"/>
      <c r="N61" s="248"/>
      <c r="O61" s="248"/>
      <c r="P61" s="248"/>
    </row>
    <row r="62" spans="1:16" ht="15" customHeight="1">
      <c r="A62" s="248"/>
      <c r="B62" s="248"/>
      <c r="C62" s="248"/>
      <c r="D62" s="248"/>
      <c r="E62" s="248"/>
      <c r="F62" s="248"/>
      <c r="G62" s="248"/>
      <c r="H62" s="248"/>
      <c r="I62" s="248"/>
      <c r="J62" s="248"/>
      <c r="K62" s="248"/>
      <c r="L62" s="248"/>
      <c r="M62" s="248"/>
      <c r="N62" s="248"/>
      <c r="O62" s="248"/>
      <c r="P62" s="248"/>
    </row>
    <row r="63" spans="1:16" ht="15" customHeight="1">
      <c r="A63" s="248"/>
      <c r="B63" s="248"/>
      <c r="C63" s="248"/>
      <c r="D63" s="248"/>
      <c r="E63" s="248"/>
      <c r="F63" s="248"/>
      <c r="G63" s="248"/>
      <c r="H63" s="248"/>
      <c r="I63" s="248"/>
      <c r="J63" s="248"/>
      <c r="K63" s="248"/>
      <c r="L63" s="248"/>
      <c r="M63" s="248"/>
      <c r="N63" s="248"/>
      <c r="O63" s="248"/>
      <c r="P63" s="248"/>
    </row>
    <row r="64" spans="1:16" ht="15" customHeight="1">
      <c r="A64" s="248"/>
      <c r="B64" s="248"/>
      <c r="C64" s="248"/>
      <c r="D64" s="248"/>
      <c r="E64" s="248"/>
      <c r="F64" s="248"/>
      <c r="G64" s="248"/>
      <c r="H64" s="248"/>
      <c r="I64" s="248"/>
      <c r="J64" s="248"/>
      <c r="K64" s="248"/>
      <c r="L64" s="248"/>
      <c r="M64" s="248"/>
      <c r="N64" s="248"/>
      <c r="O64" s="248"/>
      <c r="P64" s="248"/>
    </row>
    <row r="65" spans="1:21" ht="15" customHeight="1">
      <c r="A65" s="248"/>
      <c r="B65" s="248"/>
      <c r="C65" s="248"/>
      <c r="D65" s="248"/>
      <c r="E65" s="248"/>
      <c r="F65" s="248"/>
      <c r="G65" s="248"/>
      <c r="H65" s="248"/>
      <c r="I65" s="248"/>
      <c r="J65" s="248"/>
      <c r="K65" s="248"/>
      <c r="L65" s="248"/>
      <c r="M65" s="248"/>
      <c r="N65" s="248"/>
      <c r="O65" s="248"/>
      <c r="P65" s="248"/>
    </row>
    <row r="66" spans="1:21" ht="15" customHeight="1">
      <c r="A66" s="248"/>
      <c r="B66" s="248"/>
      <c r="C66" s="248"/>
      <c r="D66" s="248"/>
      <c r="E66" s="248"/>
      <c r="F66" s="248"/>
      <c r="G66" s="248"/>
      <c r="H66" s="248"/>
      <c r="I66" s="248"/>
      <c r="J66" s="248"/>
      <c r="K66" s="248"/>
      <c r="L66" s="248"/>
      <c r="M66" s="248"/>
      <c r="N66" s="248"/>
      <c r="O66" s="248"/>
      <c r="P66" s="248"/>
    </row>
    <row r="67" spans="1:21" ht="15" customHeight="1">
      <c r="A67" s="248"/>
      <c r="B67" s="248"/>
      <c r="C67" s="248"/>
      <c r="D67" s="248"/>
      <c r="E67" s="248"/>
      <c r="F67" s="248"/>
      <c r="G67" s="248"/>
      <c r="H67" s="248"/>
      <c r="I67" s="248"/>
      <c r="J67" s="248"/>
      <c r="K67" s="248"/>
      <c r="L67" s="248"/>
      <c r="M67" s="248"/>
      <c r="N67" s="248"/>
      <c r="O67" s="248"/>
      <c r="P67" s="248"/>
    </row>
    <row r="68" spans="1:21" ht="15" customHeight="1">
      <c r="A68" s="248"/>
      <c r="B68" s="248"/>
      <c r="C68" s="248"/>
      <c r="D68" s="248"/>
      <c r="E68" s="248"/>
      <c r="F68" s="248"/>
      <c r="G68" s="248"/>
      <c r="H68" s="248"/>
      <c r="I68" s="248"/>
      <c r="J68" s="248"/>
      <c r="K68" s="248"/>
      <c r="L68" s="248"/>
      <c r="M68" s="248"/>
      <c r="N68" s="248"/>
      <c r="O68" s="248"/>
      <c r="P68" s="248"/>
    </row>
    <row r="69" spans="1:21" ht="15" customHeight="1">
      <c r="A69" s="248"/>
      <c r="B69" s="248"/>
      <c r="C69" s="248"/>
      <c r="D69" s="248"/>
      <c r="E69" s="248"/>
      <c r="F69" s="248"/>
      <c r="G69" s="248"/>
      <c r="H69" s="248"/>
      <c r="I69" s="248"/>
      <c r="J69" s="248"/>
      <c r="K69" s="248"/>
      <c r="L69" s="248"/>
      <c r="M69" s="248"/>
      <c r="N69" s="248"/>
      <c r="O69" s="248"/>
      <c r="P69" s="248"/>
    </row>
    <row r="70" spans="1:21" ht="15" customHeight="1">
      <c r="A70" s="248"/>
      <c r="B70" s="248"/>
      <c r="C70" s="248"/>
      <c r="D70" s="248"/>
      <c r="E70" s="248"/>
      <c r="F70" s="248"/>
      <c r="G70" s="248"/>
      <c r="H70" s="248"/>
      <c r="I70" s="248"/>
      <c r="J70" s="248"/>
      <c r="K70" s="248"/>
      <c r="L70" s="248"/>
      <c r="M70" s="248"/>
      <c r="N70" s="248"/>
      <c r="O70" s="248"/>
      <c r="P70" s="248"/>
    </row>
    <row r="71" spans="1:21" ht="15" customHeight="1">
      <c r="A71" s="248"/>
      <c r="B71" s="248"/>
      <c r="C71" s="248"/>
      <c r="D71" s="248"/>
      <c r="E71" s="248"/>
      <c r="F71" s="248"/>
      <c r="G71" s="248"/>
      <c r="H71" s="248"/>
      <c r="I71" s="248"/>
      <c r="J71" s="248"/>
      <c r="K71" s="248"/>
      <c r="L71" s="248"/>
      <c r="M71" s="248"/>
      <c r="N71" s="248"/>
      <c r="O71" s="248"/>
      <c r="P71" s="248"/>
    </row>
    <row r="72" spans="1:21" ht="15" customHeight="1">
      <c r="A72" s="248"/>
      <c r="B72" s="248"/>
      <c r="C72" s="248"/>
      <c r="D72" s="248"/>
      <c r="E72" s="248"/>
      <c r="F72" s="248"/>
      <c r="G72" s="248"/>
      <c r="H72" s="248"/>
      <c r="I72" s="248"/>
      <c r="J72" s="248"/>
      <c r="K72" s="248"/>
      <c r="L72" s="248"/>
      <c r="M72" s="248"/>
      <c r="N72" s="248"/>
      <c r="O72" s="248"/>
      <c r="P72" s="248"/>
    </row>
    <row r="73" spans="1:21" ht="15" customHeight="1">
      <c r="A73" s="248"/>
      <c r="B73" s="248"/>
      <c r="C73" s="248"/>
      <c r="D73" s="248"/>
      <c r="E73" s="248"/>
      <c r="F73" s="248"/>
      <c r="G73" s="248"/>
      <c r="H73" s="248"/>
      <c r="I73" s="248"/>
      <c r="J73" s="248"/>
      <c r="K73" s="248"/>
      <c r="L73" s="248"/>
      <c r="M73" s="248"/>
      <c r="N73" s="248"/>
      <c r="O73" s="248"/>
      <c r="P73" s="248"/>
    </row>
    <row r="74" spans="1:21" ht="15" customHeight="1">
      <c r="A74" s="248"/>
      <c r="B74" s="248"/>
      <c r="C74" s="248"/>
      <c r="D74" s="248"/>
      <c r="E74" s="248"/>
      <c r="F74" s="248"/>
      <c r="G74" s="248"/>
      <c r="H74" s="248"/>
      <c r="I74" s="248"/>
      <c r="J74" s="248"/>
      <c r="K74" s="248"/>
      <c r="L74" s="248"/>
      <c r="M74" s="248"/>
      <c r="N74" s="248"/>
      <c r="O74" s="248"/>
      <c r="P74" s="248"/>
    </row>
    <row r="75" spans="1:21" s="194" customFormat="1" ht="15" customHeight="1">
      <c r="A75" s="192" t="s">
        <v>310</v>
      </c>
      <c r="B75" s="193"/>
      <c r="E75" s="195"/>
      <c r="F75" s="196"/>
      <c r="G75" s="196"/>
      <c r="H75" s="196"/>
      <c r="I75" s="196"/>
      <c r="J75" s="196"/>
      <c r="K75" s="196"/>
      <c r="L75" s="196"/>
      <c r="M75" s="196"/>
      <c r="N75" s="196"/>
      <c r="O75" s="196"/>
      <c r="P75" s="196"/>
    </row>
    <row r="77" spans="1:21">
      <c r="A77" s="161" t="s">
        <v>187</v>
      </c>
    </row>
    <row r="78" spans="1:21" ht="15.6">
      <c r="C78" s="166" t="s">
        <v>188</v>
      </c>
      <c r="D78" s="260">
        <f>Abutment!G31*12</f>
        <v>36</v>
      </c>
      <c r="F78" s="197"/>
      <c r="H78" s="166" t="s">
        <v>189</v>
      </c>
      <c r="I78" s="224">
        <v>3</v>
      </c>
      <c r="J78" s="198"/>
      <c r="K78" s="166" t="s">
        <v>190</v>
      </c>
      <c r="L78" s="222">
        <v>60</v>
      </c>
      <c r="O78" s="166" t="s">
        <v>332</v>
      </c>
      <c r="P78" s="220">
        <f>E30</f>
        <v>1.8054137731481483</v>
      </c>
      <c r="R78" s="564" t="s">
        <v>179</v>
      </c>
      <c r="S78" s="565"/>
      <c r="T78" s="565"/>
      <c r="U78" s="566"/>
    </row>
    <row r="79" spans="1:21" ht="15.6">
      <c r="C79" s="166" t="s">
        <v>191</v>
      </c>
      <c r="D79" s="226">
        <v>12</v>
      </c>
      <c r="F79" s="197"/>
      <c r="H79" s="166" t="s">
        <v>192</v>
      </c>
      <c r="I79" s="225" t="s">
        <v>136</v>
      </c>
      <c r="J79" s="199"/>
      <c r="K79" s="166" t="s">
        <v>193</v>
      </c>
      <c r="L79" s="223">
        <v>4</v>
      </c>
      <c r="O79" s="166" t="s">
        <v>194</v>
      </c>
      <c r="P79" s="220">
        <f>E31</f>
        <v>2.2567672164351853</v>
      </c>
      <c r="R79" s="151" t="s">
        <v>180</v>
      </c>
      <c r="S79" s="152" t="s">
        <v>181</v>
      </c>
      <c r="T79" s="151" t="s">
        <v>182</v>
      </c>
      <c r="U79" s="151" t="s">
        <v>183</v>
      </c>
    </row>
    <row r="80" spans="1:21" ht="15.6">
      <c r="C80" s="166" t="s">
        <v>195</v>
      </c>
      <c r="D80" s="227">
        <v>1</v>
      </c>
      <c r="E80" s="228">
        <v>5</v>
      </c>
      <c r="F80" s="197"/>
      <c r="H80" s="166" t="s">
        <v>196</v>
      </c>
      <c r="I80" s="224">
        <v>0</v>
      </c>
      <c r="J80" s="198"/>
      <c r="K80" s="166" t="s">
        <v>197</v>
      </c>
      <c r="L80" s="200">
        <f>ROUND(29000000/((150^1.5)*33*(L79*1000)^0.5),0)</f>
        <v>8</v>
      </c>
      <c r="O80" s="166" t="s">
        <v>198</v>
      </c>
      <c r="P80" s="221">
        <f>E29</f>
        <v>3.1860243055555557</v>
      </c>
      <c r="R80" s="156"/>
      <c r="S80" s="156" t="s">
        <v>184</v>
      </c>
      <c r="T80" s="156" t="s">
        <v>185</v>
      </c>
      <c r="U80" s="156" t="s">
        <v>186</v>
      </c>
    </row>
    <row r="81" spans="1:21" ht="14.4">
      <c r="C81" s="166"/>
      <c r="D81" s="201"/>
      <c r="E81" s="206" t="str">
        <f>_xlfn.CONCAT("(#",E80," @ ",ROUND(D79/D80,2),""")")</f>
        <v>(#5 @ 12")</v>
      </c>
      <c r="F81" s="197"/>
      <c r="J81" s="203"/>
      <c r="K81" s="203"/>
      <c r="R81" s="157" t="s">
        <v>136</v>
      </c>
      <c r="S81" s="158">
        <v>0</v>
      </c>
      <c r="T81" s="158">
        <v>0</v>
      </c>
      <c r="U81" s="159">
        <v>0</v>
      </c>
    </row>
    <row r="82" spans="1:21" ht="14.4">
      <c r="A82" s="161" t="s">
        <v>199</v>
      </c>
      <c r="R82" s="157">
        <v>3</v>
      </c>
      <c r="S82" s="158">
        <v>0.376</v>
      </c>
      <c r="T82" s="158">
        <v>0.375</v>
      </c>
      <c r="U82" s="159">
        <v>0.11</v>
      </c>
    </row>
    <row r="83" spans="1:21" ht="14.4">
      <c r="B83" s="160" t="s">
        <v>269</v>
      </c>
      <c r="R83" s="157">
        <v>4</v>
      </c>
      <c r="S83" s="158">
        <v>0.66800000000000004</v>
      </c>
      <c r="T83" s="158">
        <v>0.5</v>
      </c>
      <c r="U83" s="159">
        <v>0.2</v>
      </c>
    </row>
    <row r="84" spans="1:21" ht="14.4">
      <c r="B84" s="163" t="s">
        <v>333</v>
      </c>
      <c r="F84" s="163"/>
      <c r="R84" s="157">
        <v>5</v>
      </c>
      <c r="S84" s="158">
        <v>1.0429999999999999</v>
      </c>
      <c r="T84" s="158">
        <v>0.625</v>
      </c>
      <c r="U84" s="159">
        <v>0.31</v>
      </c>
    </row>
    <row r="85" spans="1:21" ht="15.6">
      <c r="E85" s="166" t="s">
        <v>270</v>
      </c>
      <c r="F85" s="204">
        <f>PRODUCT(F86:F89)/12</f>
        <v>111.14496000000001</v>
      </c>
      <c r="R85" s="157">
        <v>6</v>
      </c>
      <c r="S85" s="158">
        <v>1.502</v>
      </c>
      <c r="T85" s="158">
        <v>0.75</v>
      </c>
      <c r="U85" s="159">
        <v>0.44</v>
      </c>
    </row>
    <row r="86" spans="1:21" ht="16.8">
      <c r="E86" s="166" t="s">
        <v>271</v>
      </c>
      <c r="F86" s="205">
        <f>D79*(D78^2)/6</f>
        <v>2592</v>
      </c>
      <c r="R86" s="157">
        <v>7</v>
      </c>
      <c r="S86" s="158">
        <v>2.044</v>
      </c>
      <c r="T86" s="158">
        <v>0.875</v>
      </c>
      <c r="U86" s="162">
        <v>0.6</v>
      </c>
    </row>
    <row r="87" spans="1:21" ht="15.6">
      <c r="E87" s="166" t="s">
        <v>272</v>
      </c>
      <c r="F87" s="229">
        <v>1.6</v>
      </c>
      <c r="G87" s="163" t="s">
        <v>333</v>
      </c>
      <c r="R87" s="157">
        <v>8</v>
      </c>
      <c r="S87" s="158">
        <v>2.67</v>
      </c>
      <c r="T87" s="158">
        <v>1</v>
      </c>
      <c r="U87" s="159">
        <v>0.79</v>
      </c>
    </row>
    <row r="88" spans="1:21" ht="15.6">
      <c r="E88" s="166" t="s">
        <v>273</v>
      </c>
      <c r="F88" s="230">
        <v>0.67</v>
      </c>
      <c r="G88" s="163" t="s">
        <v>333</v>
      </c>
      <c r="R88" s="157">
        <v>9</v>
      </c>
      <c r="S88" s="158">
        <v>3.4</v>
      </c>
      <c r="T88" s="158">
        <v>1.1279999999999999</v>
      </c>
      <c r="U88" s="159">
        <v>1</v>
      </c>
    </row>
    <row r="89" spans="1:21" ht="15.6">
      <c r="E89" s="166" t="s">
        <v>274</v>
      </c>
      <c r="F89" s="206">
        <v>0.48</v>
      </c>
      <c r="G89" s="166" t="s">
        <v>275</v>
      </c>
      <c r="H89" s="230">
        <v>0.24</v>
      </c>
      <c r="I89" s="163" t="s">
        <v>276</v>
      </c>
      <c r="J89" s="163"/>
      <c r="K89" s="163"/>
      <c r="L89" s="163"/>
      <c r="R89" s="157">
        <v>10</v>
      </c>
      <c r="S89" s="158">
        <v>4.3029999999999999</v>
      </c>
      <c r="T89" s="158">
        <v>1.27</v>
      </c>
      <c r="U89" s="159">
        <v>1.27</v>
      </c>
    </row>
    <row r="90" spans="1:21" ht="14.4">
      <c r="D90" s="166"/>
      <c r="R90" s="157">
        <v>11</v>
      </c>
      <c r="S90" s="158">
        <v>5.3129999999999997</v>
      </c>
      <c r="T90" s="158">
        <v>1.41</v>
      </c>
      <c r="U90" s="159">
        <v>1.56</v>
      </c>
    </row>
    <row r="91" spans="1:21" ht="14.4">
      <c r="B91" s="160" t="s">
        <v>200</v>
      </c>
      <c r="R91" s="157">
        <v>14</v>
      </c>
      <c r="S91" s="158">
        <v>7.65</v>
      </c>
      <c r="T91" s="158">
        <v>1.6930000000000001</v>
      </c>
      <c r="U91" s="159">
        <v>2.25</v>
      </c>
    </row>
    <row r="92" spans="1:21" ht="14.4">
      <c r="B92" s="163" t="s">
        <v>334</v>
      </c>
      <c r="R92" s="157">
        <v>18</v>
      </c>
      <c r="S92" s="158">
        <v>13.6</v>
      </c>
      <c r="T92" s="158">
        <v>2.2570000000000001</v>
      </c>
      <c r="U92" s="159">
        <v>4</v>
      </c>
    </row>
    <row r="93" spans="1:21" ht="15.6">
      <c r="E93" s="166" t="s">
        <v>277</v>
      </c>
      <c r="F93" s="204">
        <f>MIN(F85,1.33*P79)</f>
        <v>3.0015003978587966</v>
      </c>
      <c r="G93" s="163"/>
    </row>
    <row r="94" spans="1:21" ht="15.6">
      <c r="E94" s="166" t="s">
        <v>278</v>
      </c>
      <c r="F94" s="207">
        <f>VLOOKUP(E80,R:U,4,0)*D80</f>
        <v>0.31</v>
      </c>
    </row>
    <row r="95" spans="1:21" ht="15.6">
      <c r="E95" s="166" t="s">
        <v>279</v>
      </c>
      <c r="F95" s="165">
        <f>I78+VLOOKUP(I79,R:U,3,0)+VLOOKUP(E80,R:U,3,0)/2</f>
        <v>3.3125</v>
      </c>
      <c r="G95" s="142" t="s">
        <v>280</v>
      </c>
      <c r="Q95" s="164" t="s">
        <v>201</v>
      </c>
    </row>
    <row r="96" spans="1:21" ht="15.6">
      <c r="E96" s="166" t="s">
        <v>281</v>
      </c>
      <c r="F96" s="165">
        <f>D78-F95</f>
        <v>32.6875</v>
      </c>
    </row>
    <row r="97" spans="1:22" ht="15.6">
      <c r="A97" s="142"/>
      <c r="E97" s="166" t="s">
        <v>282</v>
      </c>
      <c r="F97" s="208">
        <f>F98*F99</f>
        <v>0.45588235294117657</v>
      </c>
      <c r="N97" s="163"/>
    </row>
    <row r="98" spans="1:22" ht="15.6">
      <c r="A98" s="142"/>
      <c r="E98" s="166" t="s">
        <v>283</v>
      </c>
      <c r="F98" s="206">
        <f>MAX(IF(L79&gt;4,0.85-0.05*(L79-4),0.85),0.65)</f>
        <v>0.85</v>
      </c>
      <c r="S98" s="209"/>
      <c r="T98" s="210"/>
      <c r="U98" s="210"/>
      <c r="V98" s="211"/>
    </row>
    <row r="99" spans="1:22" ht="15.6">
      <c r="A99" s="142"/>
      <c r="E99" s="166" t="s">
        <v>284</v>
      </c>
      <c r="F99" s="208">
        <f>F94*L78/(0.85*L79*F98*D79)</f>
        <v>0.53633217993079596</v>
      </c>
    </row>
    <row r="100" spans="1:22" ht="15.6">
      <c r="A100" s="142"/>
      <c r="E100" s="166" t="s">
        <v>285</v>
      </c>
      <c r="F100" s="204">
        <f>F94*L78*(F96-F97/2)/12</f>
        <v>50.312316176470596</v>
      </c>
    </row>
    <row r="101" spans="1:22" ht="15.6">
      <c r="A101" s="142"/>
      <c r="E101" s="166" t="s">
        <v>286</v>
      </c>
      <c r="F101" s="204">
        <f>0.9*F100</f>
        <v>45.281084558823537</v>
      </c>
      <c r="G101" s="160" t="str">
        <f>IF(F101&gt;F93,CONCATENATE(" &gt; ",ROUND(F93,2)," k-ft … OK"),CONCATENATE(" &lt; ",ROUND(F93,1)," k-ft … NO GOOD"))</f>
        <v xml:space="preserve"> &gt; 3 k-ft … OK</v>
      </c>
    </row>
    <row r="102" spans="1:22">
      <c r="A102" s="142"/>
      <c r="E102" s="212"/>
      <c r="G102" s="160" t="str">
        <f>IF(F101&lt;F93,"",CONCATENATE("Therefore, use ",D80," - #",E80," bar",IF(D80&gt;1,"s.",".")))</f>
        <v>Therefore, use 1 - #5 bar.</v>
      </c>
    </row>
    <row r="104" spans="1:22">
      <c r="A104" s="142"/>
      <c r="B104" s="160" t="s">
        <v>336</v>
      </c>
    </row>
    <row r="105" spans="1:22">
      <c r="A105" s="142"/>
      <c r="B105" s="163" t="s">
        <v>335</v>
      </c>
    </row>
    <row r="106" spans="1:22" ht="15.6">
      <c r="A106" s="142"/>
      <c r="E106" s="166" t="s">
        <v>202</v>
      </c>
      <c r="F106" s="213">
        <f>F94/(D79*F96)</f>
        <v>7.9031230082855319E-4</v>
      </c>
    </row>
    <row r="107" spans="1:22" ht="15.6">
      <c r="A107" s="142"/>
      <c r="E107" s="166" t="s">
        <v>288</v>
      </c>
      <c r="F107" s="208">
        <f>SQRT(2*L80*F106+(L80*F106)^2)-L80*F106</f>
        <v>0.10630507725474622</v>
      </c>
      <c r="Q107" s="142" t="s">
        <v>289</v>
      </c>
    </row>
    <row r="108" spans="1:22">
      <c r="A108" s="142"/>
      <c r="E108" s="166" t="s">
        <v>203</v>
      </c>
      <c r="F108" s="208">
        <f>1-F107/3</f>
        <v>0.96456497424841792</v>
      </c>
    </row>
    <row r="109" spans="1:22" ht="15.6">
      <c r="A109" s="142"/>
      <c r="E109" s="166" t="s">
        <v>290</v>
      </c>
      <c r="F109" s="214">
        <f>P78*12/(F94*F108*F96)</f>
        <v>2.2165784658245467</v>
      </c>
    </row>
    <row r="110" spans="1:22" ht="15.6">
      <c r="A110" s="142"/>
      <c r="E110" s="166" t="s">
        <v>291</v>
      </c>
      <c r="F110" s="229">
        <v>1</v>
      </c>
    </row>
    <row r="111" spans="1:22" ht="15.6">
      <c r="A111" s="142"/>
      <c r="E111" s="166" t="s">
        <v>292</v>
      </c>
      <c r="F111" s="208">
        <f>1+F112/(0.7*(D78-F112))</f>
        <v>1.1447691887462441</v>
      </c>
    </row>
    <row r="112" spans="1:22" ht="15.6">
      <c r="A112" s="142"/>
      <c r="E112" s="166" t="s">
        <v>293</v>
      </c>
      <c r="F112" s="165">
        <f>F95</f>
        <v>3.3125</v>
      </c>
    </row>
    <row r="113" spans="1:11" ht="15.6">
      <c r="A113" s="142"/>
      <c r="E113" s="166" t="s">
        <v>294</v>
      </c>
      <c r="F113" s="165">
        <f>700*F110/(F111*F109)-2*F112</f>
        <v>269.24025083452739</v>
      </c>
      <c r="G113" s="163" t="s">
        <v>295</v>
      </c>
    </row>
    <row r="114" spans="1:11">
      <c r="A114" s="142"/>
      <c r="E114" s="166" t="s">
        <v>296</v>
      </c>
      <c r="F114" s="165">
        <f>D79/D80</f>
        <v>12</v>
      </c>
      <c r="G114" s="160" t="str">
        <f>IF(F114&lt;F113,CONCATENATE(" &lt; ",ROUND(F113,1)," in … OK"),CONCATENATE(" &gt; ",ROUND(F113,1)," in … NO GOOD"))</f>
        <v xml:space="preserve"> &lt; 269.2 in … OK</v>
      </c>
    </row>
    <row r="116" spans="1:11">
      <c r="A116" s="142"/>
      <c r="B116" s="283" t="s">
        <v>204</v>
      </c>
      <c r="C116" s="263"/>
      <c r="D116" s="263"/>
      <c r="E116" s="263"/>
      <c r="F116" s="263"/>
      <c r="G116" s="263"/>
      <c r="H116" s="263"/>
      <c r="I116" s="263"/>
      <c r="J116" s="264"/>
      <c r="K116" s="142" t="s">
        <v>360</v>
      </c>
    </row>
    <row r="117" spans="1:11">
      <c r="A117" s="142"/>
      <c r="B117" s="284" t="s">
        <v>338</v>
      </c>
      <c r="C117" s="266"/>
      <c r="D117" s="266"/>
      <c r="E117" s="266"/>
      <c r="F117" s="266"/>
      <c r="G117" s="266"/>
      <c r="H117" s="266"/>
      <c r="I117" s="266"/>
      <c r="J117" s="269"/>
    </row>
    <row r="118" spans="1:11" ht="15.6">
      <c r="A118" s="142"/>
      <c r="B118" s="265"/>
      <c r="C118" s="266"/>
      <c r="D118" s="266"/>
      <c r="E118" s="267" t="s">
        <v>205</v>
      </c>
      <c r="F118" s="273">
        <f>P80</f>
        <v>3.1860243055555557</v>
      </c>
      <c r="G118" s="266"/>
      <c r="H118" s="266"/>
      <c r="I118" s="266"/>
      <c r="J118" s="269"/>
    </row>
    <row r="119" spans="1:11">
      <c r="A119" s="142"/>
      <c r="B119" s="265"/>
      <c r="C119" s="266"/>
      <c r="D119" s="266"/>
      <c r="E119" s="267" t="s">
        <v>192</v>
      </c>
      <c r="F119" s="268" t="str">
        <f>I79</f>
        <v>None</v>
      </c>
      <c r="G119" s="266"/>
      <c r="H119" s="266"/>
      <c r="I119" s="266"/>
      <c r="J119" s="269"/>
    </row>
    <row r="120" spans="1:11">
      <c r="A120" s="142"/>
      <c r="B120" s="265"/>
      <c r="C120" s="266"/>
      <c r="D120" s="266"/>
      <c r="E120" s="267" t="s">
        <v>206</v>
      </c>
      <c r="F120" s="270">
        <v>0</v>
      </c>
      <c r="G120" s="266"/>
      <c r="H120" s="266"/>
      <c r="I120" s="266"/>
      <c r="J120" s="269"/>
    </row>
    <row r="121" spans="1:11">
      <c r="B121" s="265"/>
      <c r="C121" s="266"/>
      <c r="D121" s="266"/>
      <c r="E121" s="266"/>
      <c r="F121" s="266"/>
      <c r="G121" s="266"/>
      <c r="H121" s="266"/>
      <c r="I121" s="266"/>
      <c r="J121" s="269"/>
    </row>
    <row r="122" spans="1:11" ht="15.6">
      <c r="A122" s="142"/>
      <c r="B122" s="265"/>
      <c r="C122" s="266"/>
      <c r="D122" s="266"/>
      <c r="E122" s="267" t="s">
        <v>339</v>
      </c>
      <c r="F122" s="271">
        <f>MAX(F100/(F94*L78)*12)</f>
        <v>32.459558823529413</v>
      </c>
      <c r="G122" s="266"/>
      <c r="H122" s="272" t="s">
        <v>340</v>
      </c>
      <c r="I122" s="266"/>
      <c r="J122" s="269"/>
    </row>
    <row r="123" spans="1:11" ht="15.6">
      <c r="A123" s="142"/>
      <c r="B123" s="265"/>
      <c r="C123" s="266"/>
      <c r="D123" s="266"/>
      <c r="E123" s="267" t="s">
        <v>297</v>
      </c>
      <c r="F123" s="273">
        <f>0.9*0.0316*F124*SQRT(L79)*D79*F122</f>
        <v>44.311192941176479</v>
      </c>
      <c r="G123" s="266"/>
      <c r="H123" s="272" t="s">
        <v>342</v>
      </c>
      <c r="I123" s="266"/>
      <c r="J123" s="269"/>
    </row>
    <row r="124" spans="1:11">
      <c r="A124" s="142"/>
      <c r="B124" s="265"/>
      <c r="C124" s="266"/>
      <c r="D124" s="266"/>
      <c r="E124" s="267" t="s">
        <v>298</v>
      </c>
      <c r="F124" s="274">
        <v>2</v>
      </c>
      <c r="G124" s="266"/>
      <c r="H124" s="272" t="s">
        <v>287</v>
      </c>
      <c r="I124" s="266"/>
      <c r="J124" s="269"/>
    </row>
    <row r="125" spans="1:11">
      <c r="A125" s="142"/>
      <c r="B125" s="265"/>
      <c r="C125" s="266"/>
      <c r="D125" s="266"/>
      <c r="E125" s="267" t="s">
        <v>207</v>
      </c>
      <c r="F125" s="273">
        <f>MAX(F118-F123/0.9,0)</f>
        <v>0</v>
      </c>
      <c r="G125" s="266" t="str">
        <f>IF(F123&lt;F118,CONCATENATE(" = ",ROUND(F118,2)," k - ",ROUNDDOWN(F123,2)," k / 0.9"),CONCATENATE("because ",ROUND(F123,2)," k &gt; ",ROUNDDOWN(F118,2)," k"))</f>
        <v>because 44.31 k &gt; 3.18 k</v>
      </c>
      <c r="H125" s="266"/>
      <c r="I125" s="266"/>
      <c r="J125" s="269"/>
    </row>
    <row r="126" spans="1:11">
      <c r="B126" s="265"/>
      <c r="C126" s="266"/>
      <c r="D126" s="266"/>
      <c r="E126" s="266"/>
      <c r="F126" s="266"/>
      <c r="G126" s="266"/>
      <c r="H126" s="266"/>
      <c r="I126" s="266"/>
      <c r="J126" s="269"/>
    </row>
    <row r="127" spans="1:11">
      <c r="A127" s="142"/>
      <c r="B127" s="265"/>
      <c r="C127" s="266"/>
      <c r="D127" s="266" t="s">
        <v>208</v>
      </c>
      <c r="E127" s="266"/>
      <c r="F127" s="266"/>
      <c r="G127" s="266"/>
      <c r="H127" s="266"/>
      <c r="I127" s="266"/>
      <c r="J127" s="269"/>
    </row>
    <row r="128" spans="1:11" ht="15.6">
      <c r="A128" s="142"/>
      <c r="B128" s="265"/>
      <c r="C128" s="266"/>
      <c r="D128" s="266"/>
      <c r="E128" s="267" t="s">
        <v>209</v>
      </c>
      <c r="F128" s="271" t="str">
        <f>IF($F$125&lt;&gt;0,(VLOOKUP($F$119,$R:$U,4,0)*$F$120*$L$78*$F$122/$F$125),"Not req'd")</f>
        <v>Not req'd</v>
      </c>
      <c r="G128" s="266"/>
      <c r="H128" s="272" t="s">
        <v>343</v>
      </c>
      <c r="I128" s="266"/>
      <c r="J128" s="269"/>
    </row>
    <row r="129" spans="1:10" ht="15.6">
      <c r="A129" s="142"/>
      <c r="B129" s="265"/>
      <c r="C129" s="266"/>
      <c r="D129" s="266"/>
      <c r="E129" s="267" t="s">
        <v>299</v>
      </c>
      <c r="F129" s="271" t="str">
        <f>IF($F$125&lt;&gt;0,(VLOOKUP($F$119,$R:$U,4,0)*$F$120*$L$78/0.0316*SQRT($L$79)*D79),"Not req'd")</f>
        <v>Not req'd</v>
      </c>
      <c r="G129" s="266"/>
      <c r="H129" s="272" t="s">
        <v>341</v>
      </c>
      <c r="I129" s="266"/>
      <c r="J129" s="269"/>
    </row>
    <row r="130" spans="1:10">
      <c r="A130" s="142"/>
      <c r="B130" s="265"/>
      <c r="C130" s="266"/>
      <c r="D130" s="266"/>
      <c r="E130" s="267" t="s">
        <v>300</v>
      </c>
      <c r="F130" s="271" t="str">
        <f>IF($F$125&lt;&gt;0,MIN(F128:F129),"Not req'd")</f>
        <v>Not req'd</v>
      </c>
      <c r="G130" s="272"/>
      <c r="H130" s="266"/>
      <c r="I130" s="266"/>
      <c r="J130" s="269"/>
    </row>
    <row r="131" spans="1:10">
      <c r="A131" s="142"/>
      <c r="B131" s="265"/>
      <c r="C131" s="266"/>
      <c r="D131" s="266"/>
      <c r="E131" s="267" t="s">
        <v>301</v>
      </c>
      <c r="F131" s="266"/>
      <c r="G131" s="272"/>
      <c r="H131" s="266"/>
      <c r="I131" s="266"/>
      <c r="J131" s="269"/>
    </row>
    <row r="132" spans="1:10" ht="15.6">
      <c r="A132" s="142"/>
      <c r="B132" s="265"/>
      <c r="C132" s="266"/>
      <c r="D132" s="266"/>
      <c r="E132" s="267" t="s">
        <v>302</v>
      </c>
      <c r="F132" s="273">
        <f>0.5*F123</f>
        <v>22.15559647058824</v>
      </c>
      <c r="G132" s="266" t="str">
        <f>IF(F132&gt;F118,CONCATENATE("&gt; ",ROUND(F118,2)," k"),CONCATENATE("&lt; ",ROUND(F118,2)," k"))</f>
        <v>&gt; 3.19 k</v>
      </c>
      <c r="H132" s="272" t="s">
        <v>337</v>
      </c>
      <c r="I132" s="266"/>
      <c r="J132" s="269"/>
    </row>
    <row r="133" spans="1:10" ht="15.6">
      <c r="A133" s="142"/>
      <c r="B133" s="265"/>
      <c r="C133" s="266"/>
      <c r="D133" s="266"/>
      <c r="E133" s="267" t="s">
        <v>303</v>
      </c>
      <c r="F133" s="275" t="str">
        <f>IF(F132&gt;F118,"",0.125*L79)</f>
        <v/>
      </c>
      <c r="G133" s="266"/>
      <c r="H133" s="266"/>
      <c r="I133" s="266"/>
      <c r="J133" s="269"/>
    </row>
    <row r="134" spans="1:10" ht="15.6">
      <c r="A134" s="142"/>
      <c r="B134" s="265"/>
      <c r="C134" s="266"/>
      <c r="D134" s="266"/>
      <c r="E134" s="267" t="s">
        <v>304</v>
      </c>
      <c r="F134" s="275">
        <f>ABS(F118)/(0.9*D79*F122)</f>
        <v>9.088301295720658E-3</v>
      </c>
      <c r="G134" s="266" t="str">
        <f>IF(F134&lt;F133,CONCATENATE("&lt; ",F133," ksi"),CONCATENATE("&gt; ",F133," ksi"))</f>
        <v>&lt;  ksi</v>
      </c>
      <c r="H134" s="272" t="s">
        <v>344</v>
      </c>
      <c r="I134" s="266"/>
      <c r="J134" s="269"/>
    </row>
    <row r="135" spans="1:10" ht="15.6">
      <c r="A135" s="142"/>
      <c r="B135" s="265"/>
      <c r="C135" s="266"/>
      <c r="D135" s="266"/>
      <c r="E135" s="267" t="s">
        <v>305</v>
      </c>
      <c r="F135" s="271">
        <f>IF(F134&lt;F133,MIN(0.8*F122,24),MIN(0.4*F122,12))</f>
        <v>24</v>
      </c>
      <c r="G135" s="266"/>
      <c r="H135" s="272" t="s">
        <v>345</v>
      </c>
      <c r="I135" s="266"/>
      <c r="J135" s="269"/>
    </row>
    <row r="136" spans="1:10">
      <c r="B136" s="265"/>
      <c r="C136" s="266"/>
      <c r="D136" s="266"/>
      <c r="E136" s="266"/>
      <c r="F136" s="266"/>
      <c r="G136" s="266"/>
      <c r="H136" s="266"/>
      <c r="I136" s="266"/>
      <c r="J136" s="269"/>
    </row>
    <row r="137" spans="1:10">
      <c r="A137" s="142"/>
      <c r="B137" s="265"/>
      <c r="C137" s="266"/>
      <c r="D137" s="266"/>
      <c r="E137" s="267" t="s">
        <v>210</v>
      </c>
      <c r="F137" s="271">
        <f>IF(MIN(F128:F130,F135)=0,"Not req'd",MIN(F128:F130,F135))</f>
        <v>24</v>
      </c>
      <c r="G137" s="266"/>
      <c r="H137" s="266"/>
      <c r="I137" s="266"/>
      <c r="J137" s="269"/>
    </row>
    <row r="138" spans="1:10">
      <c r="A138" s="142"/>
      <c r="B138" s="265"/>
      <c r="C138" s="266"/>
      <c r="D138" s="266"/>
      <c r="E138" s="267" t="s">
        <v>211</v>
      </c>
      <c r="F138" s="270">
        <v>18</v>
      </c>
      <c r="G138" s="266" t="str">
        <f>IF(MIN(F128:F130,F137)=0,"",IF(F137&gt;F138,"OK","NO GOOD"))</f>
        <v>OK</v>
      </c>
      <c r="H138" s="266"/>
      <c r="I138" s="266"/>
      <c r="J138" s="269"/>
    </row>
    <row r="139" spans="1:10">
      <c r="B139" s="265"/>
      <c r="C139" s="266"/>
      <c r="D139" s="266"/>
      <c r="E139" s="266"/>
      <c r="F139" s="266"/>
      <c r="G139" s="266"/>
      <c r="H139" s="266"/>
      <c r="I139" s="266"/>
      <c r="J139" s="269"/>
    </row>
    <row r="140" spans="1:10">
      <c r="A140" s="142"/>
      <c r="B140" s="160" t="s">
        <v>396</v>
      </c>
      <c r="C140" s="266"/>
      <c r="D140" s="266"/>
      <c r="E140" s="266"/>
      <c r="F140" s="266"/>
      <c r="G140" s="266"/>
      <c r="H140" s="266"/>
      <c r="I140" s="266"/>
      <c r="J140" s="269"/>
    </row>
    <row r="141" spans="1:10">
      <c r="A141" s="142"/>
      <c r="B141" s="284" t="s">
        <v>335</v>
      </c>
      <c r="C141" s="266"/>
      <c r="D141" s="266"/>
      <c r="E141" s="266"/>
      <c r="F141" s="266"/>
      <c r="G141" s="266"/>
      <c r="H141" s="266"/>
      <c r="I141" s="266"/>
      <c r="J141" s="269"/>
    </row>
    <row r="142" spans="1:10" ht="15.6">
      <c r="A142" s="142"/>
      <c r="B142" s="265"/>
      <c r="C142" s="266"/>
      <c r="D142" s="266"/>
      <c r="E142" s="267" t="s">
        <v>306</v>
      </c>
      <c r="F142" s="271">
        <f>F96</f>
        <v>32.6875</v>
      </c>
      <c r="G142" s="266" t="str">
        <f>IF(F142&gt;36,"&gt; 36 in … Skin Reinforcing Required"," &lt; 36 in … No Skin Reinforcing Required")</f>
        <v xml:space="preserve"> &lt; 36 in … No Skin Reinforcing Required</v>
      </c>
      <c r="H142" s="266"/>
      <c r="I142" s="266"/>
      <c r="J142" s="269"/>
    </row>
    <row r="143" spans="1:10" ht="15.6">
      <c r="A143" s="142"/>
      <c r="B143" s="265"/>
      <c r="C143" s="266"/>
      <c r="D143" s="266"/>
      <c r="E143" s="267" t="s">
        <v>307</v>
      </c>
      <c r="F143" s="276" t="str">
        <f>IF(F142&lt;=36,"Not req'd",MIN(0.012*(F142-30),F94/4))</f>
        <v>Not req'd</v>
      </c>
      <c r="G143" s="266"/>
      <c r="H143" s="272" t="s">
        <v>346</v>
      </c>
      <c r="I143" s="266"/>
      <c r="J143" s="269"/>
    </row>
    <row r="144" spans="1:10" ht="15.6">
      <c r="A144" s="142"/>
      <c r="B144" s="265"/>
      <c r="C144" s="266"/>
      <c r="D144" s="266"/>
      <c r="E144" s="267" t="s">
        <v>308</v>
      </c>
      <c r="F144" s="277" t="str">
        <f>IF(F142&lt;=36,"Not req'd",MIN(F142/6,12))</f>
        <v>Not req'd</v>
      </c>
      <c r="G144" s="266"/>
      <c r="H144" s="272" t="s">
        <v>335</v>
      </c>
      <c r="I144" s="266"/>
      <c r="J144" s="269"/>
    </row>
    <row r="145" spans="1:10">
      <c r="A145" s="142"/>
      <c r="B145" s="278"/>
      <c r="C145" s="279"/>
      <c r="D145" s="279"/>
      <c r="E145" s="280" t="s">
        <v>309</v>
      </c>
      <c r="F145" s="281">
        <v>12</v>
      </c>
      <c r="G145" s="279" t="str">
        <f>IF(F143="Not req'd","",IF(F144&gt;F145,"OK","NO GOOD"))</f>
        <v/>
      </c>
      <c r="H145" s="279"/>
      <c r="I145" s="279"/>
      <c r="J145" s="282"/>
    </row>
  </sheetData>
  <mergeCells count="2">
    <mergeCell ref="R78:U78"/>
    <mergeCell ref="B8:N12"/>
  </mergeCells>
  <conditionalFormatting sqref="G114">
    <cfRule type="expression" dxfId="8" priority="4" stopIfTrue="1">
      <formula>RIGHT(G114,9)="""NO GOOD"""</formula>
    </cfRule>
  </conditionalFormatting>
  <conditionalFormatting sqref="G101">
    <cfRule type="expression" dxfId="7" priority="1" stopIfTrue="1">
      <formula>RIGHT(G101,9)="""NO GOOD"""</formula>
    </cfRule>
  </conditionalFormatting>
  <conditionalFormatting sqref="G101">
    <cfRule type="expression" dxfId="6" priority="2" stopIfTrue="1">
      <formula>RIGHT(G101,9)="""NO GOOD"""</formula>
    </cfRule>
  </conditionalFormatting>
  <pageMargins left="0.7" right="0.7" top="0.75" bottom="0.75" header="0.3" footer="0.3"/>
  <pageSetup scale="61" fitToHeight="0" orientation="portrait" r:id="rId1"/>
  <rowBreaks count="1" manualBreakCount="1">
    <brk id="74" max="1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E7BFF-85AF-45F3-B8B9-08629E301617}">
  <sheetPr>
    <pageSetUpPr fitToPage="1"/>
  </sheetPr>
  <dimension ref="A1:V145"/>
  <sheetViews>
    <sheetView view="pageBreakPreview" zoomScale="85" zoomScaleNormal="100" zoomScaleSheetLayoutView="85" workbookViewId="0">
      <selection activeCell="C4" sqref="C4:D4"/>
    </sheetView>
  </sheetViews>
  <sheetFormatPr defaultColWidth="9.109375" defaultRowHeight="13.2"/>
  <cols>
    <col min="1" max="1" width="9.109375" style="160" customWidth="1"/>
    <col min="2" max="2" width="9.109375" style="142" customWidth="1"/>
    <col min="3" max="4" width="9.109375" style="142"/>
    <col min="5" max="5" width="10.33203125" style="142" customWidth="1"/>
    <col min="6" max="6" width="10.44140625" style="142" customWidth="1"/>
    <col min="7" max="12" width="9.109375" style="142"/>
    <col min="13" max="13" width="9.44140625" style="142" bestFit="1" customWidth="1"/>
    <col min="14" max="16384" width="9.109375" style="142"/>
  </cols>
  <sheetData>
    <row r="1" spans="1:16" ht="18" customHeight="1">
      <c r="A1" s="137"/>
      <c r="B1" s="138"/>
      <c r="C1" s="138"/>
      <c r="D1" s="138"/>
      <c r="E1" s="138"/>
      <c r="F1" s="139" t="s">
        <v>9</v>
      </c>
      <c r="G1" s="140" t="str">
        <f>Abutment!N2</f>
        <v>WAR073_1462</v>
      </c>
      <c r="H1" s="140"/>
      <c r="I1" s="140"/>
      <c r="J1" s="140"/>
      <c r="K1" s="140"/>
      <c r="L1" s="140"/>
      <c r="M1" s="140"/>
      <c r="N1" s="140"/>
      <c r="O1" s="139" t="s">
        <v>10</v>
      </c>
      <c r="P1" s="141" t="s">
        <v>11</v>
      </c>
    </row>
    <row r="2" spans="1:16" ht="18" customHeight="1" thickBot="1">
      <c r="A2" s="143"/>
      <c r="B2" s="144"/>
      <c r="C2" s="144"/>
      <c r="D2" s="144"/>
      <c r="E2" s="144"/>
      <c r="F2" s="145"/>
      <c r="G2" s="146" t="str">
        <f>Abutment!N3</f>
        <v>PID 100827</v>
      </c>
      <c r="H2" s="146"/>
      <c r="I2" s="146"/>
      <c r="J2" s="146"/>
      <c r="K2" s="146"/>
      <c r="L2" s="146"/>
      <c r="M2" s="146"/>
      <c r="N2" s="146"/>
      <c r="O2" s="145"/>
      <c r="P2" s="147"/>
    </row>
    <row r="3" spans="1:16" ht="15" customHeight="1" thickTop="1">
      <c r="A3" s="184" t="s">
        <v>12</v>
      </c>
      <c r="B3" s="185" t="str">
        <f>Abutment!D4</f>
        <v>JRE</v>
      </c>
      <c r="C3" s="148" t="s">
        <v>13</v>
      </c>
      <c r="D3" s="149">
        <f>Abutment!F4</f>
        <v>43756</v>
      </c>
      <c r="E3" s="150" t="s">
        <v>14</v>
      </c>
      <c r="F3" s="186" t="str">
        <f>Abutment!K4</f>
        <v>Semi-Integral Abutment Design</v>
      </c>
      <c r="G3" s="186"/>
      <c r="H3" s="186"/>
      <c r="I3" s="186"/>
      <c r="J3" s="186"/>
      <c r="K3" s="186"/>
      <c r="L3" s="186"/>
      <c r="M3" s="186"/>
      <c r="N3" s="186"/>
      <c r="O3" s="186"/>
      <c r="P3" s="187"/>
    </row>
    <row r="4" spans="1:16" ht="15" customHeight="1" thickBot="1">
      <c r="A4" s="315" t="s">
        <v>15</v>
      </c>
      <c r="B4" s="153" t="str">
        <f>IF(Abutment!D5&lt;&gt;"",Abutment!D5,"")</f>
        <v>JLW</v>
      </c>
      <c r="C4" s="154" t="s">
        <v>13</v>
      </c>
      <c r="D4" s="353">
        <f>IF(Abutment!F5&lt;&gt;"",Abutment!F5,"")</f>
        <v>43805</v>
      </c>
      <c r="E4" s="155"/>
      <c r="F4" s="190" t="s">
        <v>399</v>
      </c>
      <c r="G4" s="190"/>
      <c r="H4" s="190"/>
      <c r="I4" s="190"/>
      <c r="J4" s="190"/>
      <c r="K4" s="190"/>
      <c r="L4" s="190"/>
      <c r="M4" s="190"/>
      <c r="N4" s="190"/>
      <c r="O4" s="190"/>
      <c r="P4" s="191"/>
    </row>
    <row r="5" spans="1:16" ht="15" customHeight="1">
      <c r="A5" s="218"/>
      <c r="B5" s="218"/>
      <c r="C5" s="218"/>
      <c r="D5" s="219"/>
      <c r="E5" s="218"/>
      <c r="F5" s="218"/>
      <c r="G5" s="218"/>
      <c r="H5" s="218"/>
      <c r="I5" s="218"/>
      <c r="J5" s="218"/>
      <c r="K5" s="218"/>
      <c r="L5" s="218"/>
      <c r="M5" s="218"/>
      <c r="N5" s="218"/>
      <c r="O5" s="218"/>
      <c r="P5" s="218"/>
    </row>
    <row r="6" spans="1:16" ht="15" customHeight="1">
      <c r="A6" s="218"/>
      <c r="B6" s="218"/>
      <c r="C6" s="218"/>
      <c r="D6" s="219"/>
      <c r="E6" s="218"/>
      <c r="F6" s="218"/>
      <c r="G6" s="218"/>
      <c r="H6" s="218"/>
      <c r="I6" s="218"/>
      <c r="J6" s="218"/>
      <c r="K6" s="218"/>
      <c r="L6" s="218"/>
      <c r="M6" s="218"/>
      <c r="N6" s="218"/>
      <c r="O6" s="218"/>
      <c r="P6" s="218"/>
    </row>
    <row r="7" spans="1:16" ht="15" customHeight="1">
      <c r="A7" s="161" t="s">
        <v>312</v>
      </c>
      <c r="B7" s="218"/>
      <c r="C7" s="218"/>
      <c r="D7" s="219"/>
      <c r="E7" s="218"/>
      <c r="F7" s="218"/>
      <c r="G7" s="218"/>
      <c r="H7" s="218"/>
      <c r="I7" s="218"/>
      <c r="J7" s="218"/>
      <c r="K7" s="218"/>
      <c r="L7" s="218"/>
      <c r="M7" s="218"/>
      <c r="N7" s="218"/>
      <c r="O7" s="218"/>
      <c r="P7" s="218"/>
    </row>
    <row r="8" spans="1:16" ht="15" customHeight="1">
      <c r="A8" s="218"/>
      <c r="B8" s="562" t="s">
        <v>400</v>
      </c>
      <c r="C8" s="562"/>
      <c r="D8" s="562"/>
      <c r="E8" s="562"/>
      <c r="F8" s="562"/>
      <c r="G8" s="562"/>
      <c r="H8" s="562"/>
      <c r="I8" s="562"/>
      <c r="J8" s="562"/>
      <c r="K8" s="562"/>
      <c r="L8" s="562"/>
      <c r="M8" s="562"/>
      <c r="N8" s="562"/>
      <c r="O8" s="218"/>
      <c r="P8" s="218"/>
    </row>
    <row r="9" spans="1:16" ht="15" customHeight="1">
      <c r="A9" s="218"/>
      <c r="B9" s="562"/>
      <c r="C9" s="562"/>
      <c r="D9" s="562"/>
      <c r="E9" s="562"/>
      <c r="F9" s="562"/>
      <c r="G9" s="562"/>
      <c r="H9" s="562"/>
      <c r="I9" s="562"/>
      <c r="J9" s="562"/>
      <c r="K9" s="562"/>
      <c r="L9" s="562"/>
      <c r="M9" s="562"/>
      <c r="N9" s="562"/>
      <c r="O9" s="218"/>
      <c r="P9" s="218"/>
    </row>
    <row r="10" spans="1:16" ht="15" customHeight="1">
      <c r="A10" s="218"/>
      <c r="B10" s="562"/>
      <c r="C10" s="562"/>
      <c r="D10" s="562"/>
      <c r="E10" s="562"/>
      <c r="F10" s="562"/>
      <c r="G10" s="562"/>
      <c r="H10" s="562"/>
      <c r="I10" s="562"/>
      <c r="J10" s="562"/>
      <c r="K10" s="562"/>
      <c r="L10" s="562"/>
      <c r="M10" s="562"/>
      <c r="N10" s="562"/>
      <c r="O10" s="218"/>
      <c r="P10" s="218"/>
    </row>
    <row r="11" spans="1:16" ht="15" customHeight="1">
      <c r="A11" s="218"/>
      <c r="B11" s="562"/>
      <c r="C11" s="562"/>
      <c r="D11" s="562"/>
      <c r="E11" s="562"/>
      <c r="F11" s="562"/>
      <c r="G11" s="562"/>
      <c r="H11" s="562"/>
      <c r="I11" s="562"/>
      <c r="J11" s="562"/>
      <c r="K11" s="562"/>
      <c r="L11" s="562"/>
      <c r="M11" s="562"/>
      <c r="N11" s="562"/>
      <c r="O11" s="218"/>
      <c r="P11" s="218"/>
    </row>
    <row r="12" spans="1:16" ht="15" customHeight="1">
      <c r="A12" s="218"/>
      <c r="B12" s="562"/>
      <c r="C12" s="562"/>
      <c r="D12" s="562"/>
      <c r="E12" s="562"/>
      <c r="F12" s="562"/>
      <c r="G12" s="562"/>
      <c r="H12" s="562"/>
      <c r="I12" s="562"/>
      <c r="J12" s="562"/>
      <c r="K12" s="562"/>
      <c r="L12" s="562"/>
      <c r="M12" s="562"/>
      <c r="N12" s="562"/>
      <c r="O12" s="218"/>
      <c r="P12" s="218"/>
    </row>
    <row r="13" spans="1:16" ht="15" customHeight="1">
      <c r="A13" s="161" t="s">
        <v>313</v>
      </c>
      <c r="B13" s="218"/>
      <c r="C13" s="218"/>
      <c r="D13" s="219"/>
      <c r="E13" s="218"/>
      <c r="F13" s="218"/>
      <c r="G13" s="218"/>
      <c r="H13" s="218"/>
      <c r="I13" s="218"/>
      <c r="J13" s="218"/>
      <c r="K13" s="218"/>
      <c r="L13" s="218"/>
      <c r="M13" s="218"/>
      <c r="N13" s="218"/>
      <c r="O13" s="218"/>
      <c r="P13" s="218"/>
    </row>
    <row r="14" spans="1:16" ht="15" customHeight="1">
      <c r="A14" s="248"/>
      <c r="B14" s="248"/>
      <c r="C14" s="248"/>
      <c r="D14" s="248"/>
      <c r="E14" s="248"/>
      <c r="F14" s="248"/>
      <c r="G14" s="248"/>
      <c r="H14" s="248"/>
      <c r="I14" s="248"/>
      <c r="J14" s="248"/>
      <c r="K14" s="248"/>
      <c r="L14" s="248"/>
      <c r="M14" s="248"/>
      <c r="N14" s="248"/>
      <c r="O14" s="248"/>
      <c r="P14" s="248"/>
    </row>
    <row r="15" spans="1:16" ht="15" customHeight="1">
      <c r="A15" s="248"/>
      <c r="B15" s="248" t="s">
        <v>102</v>
      </c>
      <c r="C15" s="248"/>
      <c r="D15" s="248"/>
      <c r="E15" s="248"/>
      <c r="F15" s="248"/>
      <c r="G15" s="248"/>
      <c r="H15" s="248"/>
      <c r="I15" s="248"/>
      <c r="J15" s="248"/>
      <c r="K15" s="248"/>
      <c r="L15" s="248"/>
      <c r="M15" s="248"/>
      <c r="N15" s="248"/>
      <c r="O15" s="248"/>
      <c r="P15" s="248"/>
    </row>
    <row r="16" spans="1:16" ht="15" customHeight="1">
      <c r="A16" s="248"/>
      <c r="B16" s="248"/>
      <c r="C16" s="288"/>
      <c r="D16" s="287" t="s">
        <v>373</v>
      </c>
      <c r="E16" s="251" t="s">
        <v>375</v>
      </c>
      <c r="F16" s="287" t="s">
        <v>349</v>
      </c>
      <c r="G16" s="251" t="s">
        <v>23</v>
      </c>
      <c r="H16" s="251" t="s">
        <v>374</v>
      </c>
      <c r="I16" s="251" t="s">
        <v>376</v>
      </c>
      <c r="J16" s="251" t="s">
        <v>378</v>
      </c>
      <c r="K16" s="248"/>
      <c r="L16" s="248" t="s">
        <v>377</v>
      </c>
      <c r="M16" s="248"/>
      <c r="N16" s="248"/>
      <c r="O16" s="248"/>
      <c r="P16" s="248"/>
    </row>
    <row r="17" spans="1:16" ht="15" customHeight="1">
      <c r="A17" s="248"/>
      <c r="B17" s="248"/>
      <c r="C17" s="248"/>
      <c r="D17" s="250">
        <f>Abutment!J108</f>
        <v>2</v>
      </c>
      <c r="E17" s="250">
        <f>Abutment!G35</f>
        <v>2.75</v>
      </c>
      <c r="F17" s="289">
        <f>Abutment!J103</f>
        <v>0.12</v>
      </c>
      <c r="G17" s="290">
        <f>Abutment!J105</f>
        <v>0.5</v>
      </c>
      <c r="H17" s="291">
        <f>PRODUCT(D17:G17)</f>
        <v>0.32999999999999996</v>
      </c>
      <c r="I17" s="250">
        <f>E17/2</f>
        <v>1.375</v>
      </c>
      <c r="J17" s="293">
        <f>H17*I17</f>
        <v>0.45374999999999993</v>
      </c>
      <c r="K17" s="248"/>
      <c r="L17" s="248"/>
      <c r="M17" s="248"/>
      <c r="N17" s="248"/>
      <c r="O17" s="248"/>
      <c r="P17" s="248"/>
    </row>
    <row r="18" spans="1:16" ht="15" customHeight="1">
      <c r="A18" s="248"/>
      <c r="B18" s="248"/>
      <c r="C18" s="248"/>
      <c r="D18" s="248"/>
      <c r="E18" s="248"/>
      <c r="F18" s="248"/>
      <c r="G18" s="248"/>
      <c r="H18" s="248"/>
      <c r="I18" s="248"/>
      <c r="J18" s="248"/>
      <c r="K18" s="248"/>
      <c r="L18" s="248"/>
      <c r="M18" s="248"/>
      <c r="N18" s="248"/>
      <c r="O18" s="248"/>
      <c r="P18" s="248"/>
    </row>
    <row r="19" spans="1:16" ht="15" customHeight="1">
      <c r="A19" s="218"/>
      <c r="B19" s="194"/>
      <c r="C19" s="194"/>
      <c r="D19" s="194"/>
      <c r="E19" s="194"/>
      <c r="F19" s="195" t="s">
        <v>323</v>
      </c>
      <c r="G19" s="195" t="s">
        <v>324</v>
      </c>
      <c r="H19" s="195" t="s">
        <v>330</v>
      </c>
      <c r="I19" s="195" t="s">
        <v>331</v>
      </c>
      <c r="J19" s="248"/>
      <c r="K19" s="248"/>
      <c r="L19" s="248"/>
      <c r="M19" s="248"/>
      <c r="N19" s="248"/>
      <c r="O19" s="248"/>
      <c r="P19" s="248"/>
    </row>
    <row r="20" spans="1:16" ht="15" customHeight="1">
      <c r="A20" s="218"/>
      <c r="B20" s="194"/>
      <c r="C20" s="218"/>
      <c r="D20" s="232" t="s">
        <v>379</v>
      </c>
      <c r="E20" s="241">
        <v>1.75</v>
      </c>
      <c r="F20" s="294">
        <f>H17</f>
        <v>0.32999999999999996</v>
      </c>
      <c r="G20" s="294">
        <f>PRODUCT(E20:F20)</f>
        <v>0.5774999999999999</v>
      </c>
      <c r="H20" s="292">
        <f>J17</f>
        <v>0.45374999999999993</v>
      </c>
      <c r="I20" s="292">
        <f>E20*H20</f>
        <v>0.79406249999999989</v>
      </c>
      <c r="J20" s="248"/>
      <c r="K20" s="248"/>
      <c r="L20" s="248"/>
      <c r="M20" s="248"/>
      <c r="N20" s="248"/>
      <c r="O20" s="248"/>
      <c r="P20" s="248"/>
    </row>
    <row r="21" spans="1:16" ht="15" customHeight="1">
      <c r="A21" s="248"/>
      <c r="B21" s="248"/>
      <c r="C21" s="248"/>
      <c r="D21" s="248"/>
      <c r="E21" s="248"/>
      <c r="F21" s="248"/>
      <c r="G21" s="248"/>
      <c r="H21" s="248"/>
      <c r="I21" s="248"/>
      <c r="J21" s="248"/>
      <c r="K21" s="248"/>
      <c r="L21" s="248"/>
      <c r="M21" s="248"/>
      <c r="N21" s="248"/>
      <c r="O21" s="248"/>
      <c r="P21" s="248"/>
    </row>
    <row r="22" spans="1:16" ht="15" customHeight="1">
      <c r="A22" s="248"/>
      <c r="B22" s="248" t="s">
        <v>380</v>
      </c>
      <c r="C22" s="248"/>
      <c r="D22" s="248"/>
      <c r="E22" s="248"/>
      <c r="F22" s="248"/>
      <c r="G22" s="248"/>
      <c r="H22" s="248"/>
      <c r="I22" s="248"/>
      <c r="J22" s="248"/>
      <c r="K22" s="248"/>
      <c r="L22" s="248"/>
      <c r="M22" s="248"/>
      <c r="N22" s="248"/>
      <c r="O22" s="248"/>
      <c r="P22" s="248"/>
    </row>
    <row r="23" spans="1:16" ht="15" customHeight="1">
      <c r="A23" s="248"/>
      <c r="B23" s="248"/>
      <c r="C23" s="248"/>
      <c r="D23" s="295" t="s">
        <v>381</v>
      </c>
      <c r="E23" s="296">
        <f>Abutment!J117</f>
        <v>0.32999999999999996</v>
      </c>
      <c r="F23" s="297"/>
      <c r="G23" s="248"/>
      <c r="H23" s="248"/>
      <c r="I23" s="248"/>
      <c r="J23" s="248"/>
      <c r="K23" s="248"/>
      <c r="L23" s="248"/>
      <c r="M23" s="248"/>
      <c r="N23" s="248"/>
      <c r="O23" s="248"/>
      <c r="P23" s="248"/>
    </row>
    <row r="24" spans="1:16" ht="15" customHeight="1">
      <c r="A24" s="248"/>
      <c r="B24" s="248"/>
      <c r="C24" s="248"/>
      <c r="D24" s="295" t="s">
        <v>382</v>
      </c>
      <c r="E24" s="296">
        <f>Abutment!J118</f>
        <v>0.495</v>
      </c>
      <c r="F24" s="297"/>
      <c r="G24" s="248"/>
      <c r="H24" s="248"/>
      <c r="I24" s="248"/>
      <c r="J24" s="248"/>
      <c r="K24" s="248"/>
      <c r="L24" s="248"/>
      <c r="M24" s="248"/>
      <c r="N24" s="248"/>
      <c r="O24" s="248"/>
      <c r="P24" s="248"/>
    </row>
    <row r="25" spans="1:16" ht="15" customHeight="1">
      <c r="A25" s="248"/>
      <c r="B25" s="248"/>
      <c r="C25" s="248"/>
      <c r="D25" s="248"/>
      <c r="E25" s="248"/>
      <c r="F25" s="248"/>
      <c r="G25" s="248"/>
      <c r="H25" s="248"/>
      <c r="I25" s="248"/>
      <c r="J25" s="248"/>
      <c r="K25" s="248"/>
      <c r="L25" s="248"/>
      <c r="M25" s="248"/>
      <c r="N25" s="248"/>
      <c r="O25" s="248"/>
      <c r="P25" s="248"/>
    </row>
    <row r="26" spans="1:16" ht="15" customHeight="1">
      <c r="A26" s="248"/>
      <c r="B26" s="248"/>
      <c r="C26" s="298" t="s">
        <v>95</v>
      </c>
      <c r="D26" s="248"/>
      <c r="E26" s="248"/>
      <c r="F26" s="248"/>
      <c r="G26" s="248"/>
      <c r="H26" s="248"/>
      <c r="I26" s="248"/>
      <c r="J26" s="248"/>
      <c r="K26" s="248"/>
      <c r="L26" s="248"/>
      <c r="M26" s="248"/>
      <c r="N26" s="248"/>
      <c r="O26" s="248"/>
      <c r="P26" s="248"/>
    </row>
    <row r="27" spans="1:16" ht="15" customHeight="1">
      <c r="A27" s="248"/>
      <c r="B27" s="248"/>
      <c r="C27" s="248"/>
      <c r="D27" s="248"/>
      <c r="E27" s="34" t="s">
        <v>388</v>
      </c>
      <c r="F27" s="251" t="s">
        <v>387</v>
      </c>
      <c r="G27" s="251" t="s">
        <v>389</v>
      </c>
      <c r="H27" s="195" t="s">
        <v>374</v>
      </c>
      <c r="I27" s="251" t="s">
        <v>376</v>
      </c>
      <c r="J27" s="251" t="s">
        <v>378</v>
      </c>
      <c r="K27" s="248"/>
      <c r="L27" s="248"/>
      <c r="M27" s="248"/>
      <c r="N27" s="248"/>
      <c r="O27" s="248"/>
      <c r="P27" s="248"/>
    </row>
    <row r="28" spans="1:16" ht="15" customHeight="1">
      <c r="A28" s="248"/>
      <c r="B28" s="248"/>
      <c r="C28" s="248"/>
      <c r="D28" s="249" t="s">
        <v>385</v>
      </c>
      <c r="E28" s="299">
        <f>E23</f>
        <v>0.32999999999999996</v>
      </c>
      <c r="F28" s="299">
        <f>E28</f>
        <v>0.32999999999999996</v>
      </c>
      <c r="G28" s="250">
        <f>E17</f>
        <v>2.75</v>
      </c>
      <c r="H28" s="291">
        <f>AVERAGE(E28:F28)*G28</f>
        <v>0.90749999999999986</v>
      </c>
      <c r="I28" s="250">
        <f>G28/2</f>
        <v>1.375</v>
      </c>
      <c r="J28" s="293">
        <f t="shared" ref="J28:J29" si="0">H28*I28</f>
        <v>1.2478124999999998</v>
      </c>
      <c r="K28" s="248"/>
      <c r="L28" s="248"/>
      <c r="M28" s="248"/>
      <c r="N28" s="248"/>
      <c r="O28" s="248"/>
      <c r="P28" s="248"/>
    </row>
    <row r="29" spans="1:16" ht="15" customHeight="1">
      <c r="A29" s="248"/>
      <c r="B29" s="248"/>
      <c r="C29" s="248"/>
      <c r="D29" s="300" t="s">
        <v>386</v>
      </c>
      <c r="E29" s="301">
        <v>0</v>
      </c>
      <c r="F29" s="301">
        <f>E24-E23</f>
        <v>0.16500000000000004</v>
      </c>
      <c r="G29" s="302">
        <f>G28</f>
        <v>2.75</v>
      </c>
      <c r="H29" s="303">
        <f>AVERAGE(E29:F29)*G29</f>
        <v>0.22687500000000005</v>
      </c>
      <c r="I29" s="302">
        <f>G29/3</f>
        <v>0.91666666666666663</v>
      </c>
      <c r="J29" s="304">
        <f t="shared" si="0"/>
        <v>0.20796875000000004</v>
      </c>
      <c r="K29" s="248"/>
      <c r="L29" s="248"/>
      <c r="M29" s="248"/>
      <c r="N29" s="248"/>
      <c r="O29" s="248"/>
      <c r="P29" s="248"/>
    </row>
    <row r="30" spans="1:16" ht="15" customHeight="1">
      <c r="A30" s="248"/>
      <c r="B30" s="248"/>
      <c r="C30" s="248"/>
      <c r="D30" s="249" t="s">
        <v>73</v>
      </c>
      <c r="E30" s="248"/>
      <c r="F30" s="248"/>
      <c r="G30" s="248"/>
      <c r="H30" s="291">
        <f>SUM(H28:H29)</f>
        <v>1.1343749999999999</v>
      </c>
      <c r="I30" s="248"/>
      <c r="J30" s="291">
        <f>SUM(J28:J29)</f>
        <v>1.4557812499999998</v>
      </c>
      <c r="K30" s="248"/>
      <c r="L30" s="248"/>
      <c r="M30" s="248"/>
      <c r="N30" s="248"/>
      <c r="O30" s="248"/>
      <c r="P30" s="248"/>
    </row>
    <row r="31" spans="1:16" ht="15" customHeight="1">
      <c r="A31" s="248"/>
      <c r="B31" s="248"/>
      <c r="C31" s="248"/>
      <c r="D31" s="248"/>
      <c r="E31" s="248"/>
      <c r="F31" s="248"/>
      <c r="G31" s="248"/>
      <c r="H31" s="248"/>
      <c r="I31" s="248"/>
      <c r="J31" s="248"/>
      <c r="K31" s="248"/>
      <c r="L31" s="248"/>
      <c r="M31" s="248"/>
      <c r="N31" s="248"/>
      <c r="O31" s="248"/>
      <c r="P31" s="248"/>
    </row>
    <row r="32" spans="1:16" ht="15" customHeight="1">
      <c r="A32" s="248"/>
      <c r="B32" s="248"/>
      <c r="C32" s="248"/>
      <c r="D32" s="194"/>
      <c r="E32" s="194"/>
      <c r="F32" s="195" t="s">
        <v>323</v>
      </c>
      <c r="G32" s="195" t="s">
        <v>324</v>
      </c>
      <c r="H32" s="195" t="s">
        <v>330</v>
      </c>
      <c r="I32" s="195" t="s">
        <v>331</v>
      </c>
      <c r="J32" s="248"/>
      <c r="K32" s="248"/>
      <c r="L32" s="248"/>
      <c r="M32" s="248"/>
      <c r="N32" s="248"/>
      <c r="O32" s="248"/>
      <c r="P32" s="248"/>
    </row>
    <row r="33" spans="1:16" ht="15" customHeight="1">
      <c r="A33" s="248"/>
      <c r="B33" s="248"/>
      <c r="C33" s="248"/>
      <c r="D33" s="232" t="s">
        <v>379</v>
      </c>
      <c r="E33" s="241">
        <v>1.5</v>
      </c>
      <c r="F33" s="253">
        <f>H30</f>
        <v>1.1343749999999999</v>
      </c>
      <c r="G33" s="253">
        <f>PRODUCT(E33:F33)</f>
        <v>1.7015624999999999</v>
      </c>
      <c r="H33" s="292">
        <f>J30</f>
        <v>1.4557812499999998</v>
      </c>
      <c r="I33" s="292">
        <f>E33*H33</f>
        <v>2.1836718749999999</v>
      </c>
      <c r="J33" s="248"/>
      <c r="K33" s="248"/>
      <c r="L33" s="248"/>
      <c r="M33" s="248"/>
      <c r="N33" s="248"/>
      <c r="O33" s="248"/>
      <c r="P33" s="248"/>
    </row>
    <row r="34" spans="1:16" ht="15" customHeight="1">
      <c r="A34" s="248"/>
      <c r="B34" s="248"/>
      <c r="C34" s="248"/>
      <c r="D34" s="248"/>
      <c r="E34" s="248"/>
      <c r="F34" s="248"/>
      <c r="G34" s="248"/>
      <c r="H34" s="248"/>
      <c r="I34" s="248"/>
      <c r="J34" s="248"/>
      <c r="K34" s="248"/>
      <c r="L34" s="248"/>
      <c r="M34" s="248"/>
      <c r="N34" s="248"/>
      <c r="O34" s="248"/>
      <c r="P34" s="248"/>
    </row>
    <row r="35" spans="1:16" ht="15" customHeight="1">
      <c r="A35" s="256" t="s">
        <v>322</v>
      </c>
      <c r="B35" s="248"/>
      <c r="C35" s="248"/>
      <c r="D35" s="248"/>
      <c r="E35" s="248"/>
      <c r="F35" s="248"/>
      <c r="G35" s="248"/>
      <c r="H35" s="248"/>
      <c r="I35" s="248"/>
      <c r="J35" s="248"/>
      <c r="K35" s="248"/>
      <c r="L35" s="248"/>
      <c r="M35" s="248"/>
      <c r="N35" s="248"/>
      <c r="O35" s="248"/>
      <c r="P35" s="248"/>
    </row>
    <row r="36" spans="1:16" ht="15" customHeight="1">
      <c r="A36" s="248"/>
      <c r="B36" s="248"/>
      <c r="C36" s="248"/>
      <c r="D36" s="248"/>
      <c r="E36" s="248"/>
      <c r="F36" s="248"/>
      <c r="G36" s="248"/>
      <c r="H36" s="248"/>
      <c r="I36" s="248"/>
      <c r="J36" s="248"/>
      <c r="K36" s="248"/>
      <c r="L36" s="248"/>
      <c r="M36" s="248"/>
      <c r="N36" s="248"/>
      <c r="O36" s="248"/>
      <c r="P36" s="248"/>
    </row>
    <row r="37" spans="1:16" ht="15" customHeight="1">
      <c r="A37" s="248"/>
      <c r="B37" s="248"/>
      <c r="C37" s="248"/>
      <c r="D37" s="249" t="s">
        <v>329</v>
      </c>
      <c r="E37" s="253">
        <f>SUM(G20,G33)</f>
        <v>2.2790624999999998</v>
      </c>
      <c r="F37" s="248"/>
      <c r="G37" s="248"/>
      <c r="H37" s="248"/>
      <c r="I37" s="248"/>
      <c r="J37" s="248"/>
      <c r="K37" s="248"/>
      <c r="L37" s="248"/>
      <c r="M37" s="248"/>
      <c r="N37" s="248"/>
      <c r="O37" s="248"/>
      <c r="P37" s="248"/>
    </row>
    <row r="38" spans="1:16" ht="15" customHeight="1">
      <c r="A38" s="248"/>
      <c r="B38" s="248"/>
      <c r="C38" s="248"/>
      <c r="D38" s="249" t="s">
        <v>330</v>
      </c>
      <c r="E38" s="293">
        <f>H20+H33</f>
        <v>1.9095312499999997</v>
      </c>
      <c r="F38" s="248"/>
      <c r="G38" s="248"/>
      <c r="H38" s="248"/>
      <c r="I38" s="248"/>
      <c r="J38" s="248"/>
      <c r="K38" s="248"/>
      <c r="L38" s="248"/>
      <c r="M38" s="248"/>
      <c r="N38" s="248"/>
      <c r="O38" s="248"/>
      <c r="P38" s="248"/>
    </row>
    <row r="39" spans="1:16" ht="15" customHeight="1">
      <c r="A39" s="248"/>
      <c r="B39" s="248"/>
      <c r="C39" s="248"/>
      <c r="D39" s="249" t="s">
        <v>331</v>
      </c>
      <c r="E39" s="293">
        <f>I20+I33</f>
        <v>2.9777343749999998</v>
      </c>
      <c r="F39" s="248"/>
      <c r="G39" s="248"/>
      <c r="H39" s="248"/>
      <c r="I39" s="248"/>
      <c r="J39" s="248"/>
      <c r="K39" s="248"/>
      <c r="L39" s="248"/>
      <c r="M39" s="248"/>
      <c r="N39" s="248"/>
      <c r="O39" s="248"/>
      <c r="P39" s="248"/>
    </row>
    <row r="40" spans="1:16" ht="15" customHeight="1">
      <c r="A40" s="248"/>
      <c r="B40" s="248"/>
      <c r="C40" s="248"/>
      <c r="F40" s="248"/>
      <c r="G40" s="248"/>
      <c r="H40" s="248"/>
      <c r="I40" s="248"/>
      <c r="J40" s="248"/>
      <c r="K40" s="248"/>
      <c r="L40" s="248"/>
      <c r="M40" s="248"/>
      <c r="N40" s="248"/>
      <c r="O40" s="248"/>
      <c r="P40" s="248"/>
    </row>
    <row r="41" spans="1:16" ht="15" customHeight="1">
      <c r="A41" s="248"/>
      <c r="B41" s="248"/>
      <c r="C41" s="248"/>
      <c r="D41" s="248"/>
      <c r="E41" s="248"/>
      <c r="F41" s="248"/>
      <c r="G41" s="248"/>
      <c r="H41" s="248"/>
      <c r="I41" s="248"/>
      <c r="J41" s="248"/>
      <c r="K41" s="248"/>
      <c r="L41" s="248"/>
      <c r="M41" s="248"/>
      <c r="N41" s="248"/>
      <c r="O41" s="248"/>
      <c r="P41" s="248"/>
    </row>
    <row r="42" spans="1:16" ht="15" customHeight="1">
      <c r="A42" s="248"/>
      <c r="B42" s="248"/>
      <c r="C42" s="248"/>
      <c r="D42" s="248"/>
      <c r="E42" s="248"/>
      <c r="F42" s="248"/>
      <c r="G42" s="248"/>
      <c r="H42" s="248"/>
      <c r="I42" s="248"/>
      <c r="J42" s="248"/>
      <c r="K42" s="248"/>
      <c r="L42" s="248"/>
      <c r="M42" s="248"/>
      <c r="N42" s="248"/>
      <c r="O42" s="248"/>
      <c r="P42" s="248"/>
    </row>
    <row r="43" spans="1:16" ht="15" customHeight="1">
      <c r="A43" s="248"/>
      <c r="B43" s="248"/>
      <c r="C43" s="248"/>
      <c r="D43" s="248"/>
      <c r="E43" s="248"/>
      <c r="F43" s="248"/>
      <c r="G43" s="248"/>
      <c r="H43" s="248"/>
      <c r="I43" s="248"/>
      <c r="J43" s="248"/>
      <c r="K43" s="248"/>
      <c r="L43" s="248"/>
      <c r="M43" s="248"/>
      <c r="N43" s="248"/>
      <c r="O43" s="248"/>
      <c r="P43" s="248"/>
    </row>
    <row r="44" spans="1:16" ht="15" customHeight="1">
      <c r="A44" s="248"/>
      <c r="B44" s="248"/>
      <c r="C44" s="248"/>
      <c r="D44" s="248"/>
      <c r="E44" s="248"/>
      <c r="F44" s="248"/>
      <c r="G44" s="248"/>
      <c r="H44" s="248"/>
      <c r="I44" s="248"/>
      <c r="J44" s="248"/>
      <c r="K44" s="248"/>
      <c r="L44" s="248"/>
      <c r="M44" s="248"/>
      <c r="N44" s="248"/>
      <c r="O44" s="248"/>
      <c r="P44" s="248"/>
    </row>
    <row r="45" spans="1:16" ht="15" customHeight="1">
      <c r="A45" s="248"/>
      <c r="B45" s="248"/>
      <c r="C45" s="248"/>
      <c r="D45" s="248"/>
      <c r="E45" s="248"/>
      <c r="F45" s="248"/>
      <c r="G45" s="248"/>
      <c r="H45" s="248"/>
      <c r="I45" s="248"/>
      <c r="J45" s="248"/>
      <c r="K45" s="248"/>
      <c r="L45" s="248"/>
      <c r="M45" s="248"/>
      <c r="N45" s="248"/>
      <c r="O45" s="248"/>
      <c r="P45" s="248"/>
    </row>
    <row r="46" spans="1:16" ht="15" customHeight="1">
      <c r="A46" s="248"/>
      <c r="B46" s="248"/>
      <c r="C46" s="248"/>
      <c r="D46" s="248"/>
      <c r="E46" s="248"/>
      <c r="F46" s="248"/>
      <c r="G46" s="248"/>
      <c r="H46" s="248"/>
      <c r="I46" s="248"/>
      <c r="J46" s="248"/>
      <c r="K46" s="248"/>
      <c r="L46" s="248"/>
      <c r="M46" s="248"/>
      <c r="N46" s="248"/>
      <c r="O46" s="248"/>
      <c r="P46" s="248"/>
    </row>
    <row r="47" spans="1:16" ht="15" customHeight="1">
      <c r="A47" s="248"/>
      <c r="B47" s="248"/>
      <c r="C47" s="248"/>
      <c r="D47" s="288"/>
      <c r="E47" s="288"/>
      <c r="F47" s="248"/>
      <c r="G47" s="248"/>
      <c r="H47" s="248"/>
      <c r="I47" s="248"/>
      <c r="J47" s="248"/>
      <c r="K47" s="248"/>
      <c r="L47" s="248"/>
      <c r="M47" s="248"/>
      <c r="N47" s="248"/>
      <c r="O47" s="248"/>
      <c r="P47" s="248"/>
    </row>
    <row r="48" spans="1:16" ht="15" customHeight="1">
      <c r="A48" s="248"/>
      <c r="B48" s="248"/>
      <c r="C48" s="248"/>
      <c r="D48" s="288"/>
      <c r="E48" s="288"/>
      <c r="F48" s="248"/>
      <c r="G48" s="248"/>
      <c r="H48" s="248"/>
      <c r="I48" s="248"/>
      <c r="J48" s="248"/>
      <c r="K48" s="248"/>
      <c r="L48" s="248"/>
      <c r="M48" s="248"/>
      <c r="N48" s="248"/>
      <c r="O48" s="248"/>
      <c r="P48" s="248"/>
    </row>
    <row r="49" spans="1:16" ht="15" customHeight="1">
      <c r="A49" s="248"/>
      <c r="B49" s="248"/>
      <c r="C49" s="248"/>
      <c r="D49" s="288"/>
      <c r="E49" s="288"/>
      <c r="F49" s="248"/>
      <c r="G49" s="248"/>
      <c r="H49" s="248"/>
      <c r="I49" s="248"/>
      <c r="J49" s="248"/>
      <c r="K49" s="248"/>
      <c r="L49" s="248"/>
      <c r="M49" s="248"/>
      <c r="N49" s="248"/>
      <c r="O49" s="248"/>
      <c r="P49" s="248"/>
    </row>
    <row r="50" spans="1:16" ht="15" customHeight="1">
      <c r="A50" s="248"/>
      <c r="B50" s="248"/>
      <c r="C50" s="248"/>
      <c r="D50" s="248"/>
      <c r="E50" s="248"/>
      <c r="F50" s="248"/>
      <c r="G50" s="248"/>
      <c r="H50" s="248"/>
      <c r="I50" s="248"/>
      <c r="J50" s="248"/>
      <c r="K50" s="248"/>
      <c r="L50" s="248"/>
      <c r="M50" s="248"/>
      <c r="N50" s="248"/>
      <c r="O50" s="248"/>
      <c r="P50" s="248"/>
    </row>
    <row r="51" spans="1:16" ht="15" customHeight="1">
      <c r="A51" s="248"/>
      <c r="B51" s="248"/>
      <c r="C51" s="248"/>
      <c r="D51" s="248"/>
      <c r="E51" s="248"/>
      <c r="F51" s="248"/>
      <c r="G51" s="248"/>
      <c r="H51" s="248"/>
      <c r="I51" s="248"/>
      <c r="J51" s="248"/>
      <c r="K51" s="248"/>
      <c r="L51" s="248"/>
      <c r="M51" s="248"/>
      <c r="N51" s="248"/>
      <c r="O51" s="248"/>
      <c r="P51" s="248"/>
    </row>
    <row r="52" spans="1:16" ht="15" customHeight="1">
      <c r="A52" s="248"/>
      <c r="B52" s="248"/>
      <c r="C52" s="248"/>
      <c r="D52" s="248"/>
      <c r="E52" s="248"/>
      <c r="F52" s="248"/>
      <c r="G52" s="248"/>
      <c r="H52" s="248"/>
      <c r="I52" s="248"/>
      <c r="J52" s="248"/>
      <c r="K52" s="248"/>
      <c r="L52" s="248"/>
      <c r="M52" s="248"/>
      <c r="N52" s="248"/>
      <c r="O52" s="248"/>
      <c r="P52" s="248"/>
    </row>
    <row r="53" spans="1:16" ht="15" customHeight="1">
      <c r="A53" s="248"/>
      <c r="B53" s="248"/>
      <c r="C53" s="248"/>
      <c r="D53" s="248"/>
      <c r="E53" s="248"/>
      <c r="F53" s="248"/>
      <c r="G53" s="248"/>
      <c r="H53" s="248"/>
      <c r="I53" s="248"/>
      <c r="J53" s="248"/>
      <c r="K53" s="248"/>
      <c r="L53" s="248"/>
      <c r="M53" s="248"/>
      <c r="N53" s="248"/>
      <c r="O53" s="248"/>
      <c r="P53" s="248"/>
    </row>
    <row r="54" spans="1:16" ht="15" customHeight="1">
      <c r="A54" s="248"/>
      <c r="B54" s="248"/>
      <c r="C54" s="248"/>
      <c r="D54" s="248"/>
      <c r="E54" s="248"/>
      <c r="F54" s="248"/>
      <c r="G54" s="248"/>
      <c r="H54" s="248"/>
      <c r="I54" s="248"/>
      <c r="J54" s="248"/>
      <c r="K54" s="248"/>
      <c r="L54" s="248"/>
      <c r="M54" s="248"/>
      <c r="N54" s="248"/>
      <c r="O54" s="248"/>
      <c r="P54" s="248"/>
    </row>
    <row r="55" spans="1:16" ht="15" customHeight="1">
      <c r="A55" s="248"/>
      <c r="B55" s="248"/>
      <c r="C55" s="248"/>
      <c r="D55" s="248"/>
      <c r="E55" s="248"/>
      <c r="F55" s="248"/>
      <c r="G55" s="248"/>
      <c r="H55" s="248"/>
      <c r="I55" s="248"/>
      <c r="J55" s="248"/>
      <c r="K55" s="248"/>
      <c r="L55" s="248"/>
      <c r="M55" s="248"/>
      <c r="N55" s="248"/>
      <c r="O55" s="248"/>
      <c r="P55" s="248"/>
    </row>
    <row r="56" spans="1:16" ht="15" customHeight="1">
      <c r="A56" s="248"/>
      <c r="B56" s="248"/>
      <c r="C56" s="248"/>
      <c r="D56" s="248"/>
      <c r="E56" s="248"/>
      <c r="F56" s="248"/>
      <c r="G56" s="248"/>
      <c r="H56" s="248"/>
      <c r="I56" s="248"/>
      <c r="J56" s="248"/>
      <c r="K56" s="248"/>
      <c r="L56" s="248"/>
      <c r="M56" s="248"/>
      <c r="N56" s="248"/>
      <c r="O56" s="248"/>
      <c r="P56" s="248"/>
    </row>
    <row r="57" spans="1:16" ht="15" customHeight="1">
      <c r="A57" s="248"/>
      <c r="B57" s="248"/>
      <c r="C57" s="248"/>
      <c r="D57" s="248"/>
      <c r="E57" s="248"/>
      <c r="F57" s="248"/>
      <c r="G57" s="248"/>
      <c r="H57" s="248"/>
      <c r="I57" s="248"/>
      <c r="J57" s="248"/>
      <c r="K57" s="248"/>
      <c r="L57" s="248"/>
      <c r="M57" s="248"/>
      <c r="N57" s="248"/>
      <c r="O57" s="248"/>
      <c r="P57" s="248"/>
    </row>
    <row r="58" spans="1:16" ht="15" customHeight="1">
      <c r="A58" s="248"/>
      <c r="B58" s="248"/>
      <c r="C58" s="248"/>
      <c r="D58" s="248"/>
      <c r="E58" s="248"/>
      <c r="F58" s="248"/>
      <c r="G58" s="248"/>
      <c r="H58" s="248"/>
      <c r="I58" s="248"/>
      <c r="J58" s="248"/>
      <c r="K58" s="248"/>
      <c r="L58" s="248"/>
      <c r="M58" s="248"/>
      <c r="N58" s="248"/>
      <c r="O58" s="248"/>
      <c r="P58" s="248"/>
    </row>
    <row r="59" spans="1:16" ht="15" customHeight="1">
      <c r="A59" s="248"/>
      <c r="B59" s="248"/>
      <c r="C59" s="248"/>
      <c r="D59" s="248"/>
      <c r="E59" s="248"/>
      <c r="F59" s="248"/>
      <c r="G59" s="248"/>
      <c r="H59" s="248"/>
      <c r="I59" s="248"/>
      <c r="J59" s="248"/>
      <c r="K59" s="248"/>
      <c r="L59" s="248"/>
      <c r="M59" s="248"/>
      <c r="N59" s="248"/>
      <c r="O59" s="248"/>
      <c r="P59" s="248"/>
    </row>
    <row r="60" spans="1:16" ht="15" customHeight="1">
      <c r="A60" s="248"/>
      <c r="B60" s="248"/>
      <c r="C60" s="248"/>
      <c r="D60" s="248"/>
      <c r="E60" s="248"/>
      <c r="F60" s="248"/>
      <c r="G60" s="248"/>
      <c r="H60" s="248"/>
      <c r="I60" s="248"/>
      <c r="J60" s="248"/>
      <c r="K60" s="248"/>
      <c r="L60" s="248"/>
      <c r="M60" s="248"/>
      <c r="N60" s="248"/>
      <c r="O60" s="248"/>
      <c r="P60" s="248"/>
    </row>
    <row r="61" spans="1:16" ht="15" customHeight="1">
      <c r="A61" s="248"/>
      <c r="B61" s="248"/>
      <c r="C61" s="248"/>
      <c r="D61" s="248"/>
      <c r="E61" s="248"/>
      <c r="F61" s="248"/>
      <c r="G61" s="248"/>
      <c r="H61" s="248"/>
      <c r="I61" s="248"/>
      <c r="J61" s="248"/>
      <c r="K61" s="248"/>
      <c r="L61" s="248"/>
      <c r="M61" s="248"/>
      <c r="N61" s="248"/>
      <c r="O61" s="248"/>
      <c r="P61" s="248"/>
    </row>
    <row r="62" spans="1:16" ht="15" customHeight="1">
      <c r="A62" s="248"/>
      <c r="B62" s="248"/>
      <c r="C62" s="248"/>
      <c r="D62" s="248"/>
      <c r="E62" s="248"/>
      <c r="F62" s="248"/>
      <c r="G62" s="248"/>
      <c r="H62" s="248"/>
      <c r="I62" s="248"/>
      <c r="J62" s="248"/>
      <c r="K62" s="248"/>
      <c r="L62" s="248"/>
      <c r="M62" s="248"/>
      <c r="N62" s="248"/>
      <c r="O62" s="248"/>
      <c r="P62" s="248"/>
    </row>
    <row r="63" spans="1:16" ht="15" customHeight="1">
      <c r="A63" s="248"/>
      <c r="B63" s="248"/>
      <c r="C63" s="248"/>
      <c r="D63" s="248"/>
      <c r="E63" s="248"/>
      <c r="F63" s="248"/>
      <c r="G63" s="248"/>
      <c r="H63" s="248"/>
      <c r="I63" s="248"/>
      <c r="J63" s="248"/>
      <c r="K63" s="248"/>
      <c r="L63" s="248"/>
      <c r="M63" s="248"/>
      <c r="N63" s="248"/>
      <c r="O63" s="248"/>
      <c r="P63" s="248"/>
    </row>
    <row r="64" spans="1:16" ht="15" customHeight="1">
      <c r="A64" s="248"/>
      <c r="B64" s="248"/>
      <c r="C64" s="248"/>
      <c r="D64" s="248"/>
      <c r="E64" s="248"/>
      <c r="F64" s="248"/>
      <c r="G64" s="248"/>
      <c r="H64" s="248"/>
      <c r="I64" s="248"/>
      <c r="J64" s="248"/>
      <c r="K64" s="248"/>
      <c r="L64" s="248"/>
      <c r="M64" s="248"/>
      <c r="N64" s="248"/>
      <c r="O64" s="248"/>
      <c r="P64" s="248"/>
    </row>
    <row r="65" spans="1:21" ht="15" customHeight="1">
      <c r="A65" s="248"/>
      <c r="B65" s="248"/>
      <c r="C65" s="248"/>
      <c r="D65" s="248"/>
      <c r="E65" s="248"/>
      <c r="F65" s="248"/>
      <c r="G65" s="248"/>
      <c r="H65" s="248"/>
      <c r="I65" s="248"/>
      <c r="J65" s="248"/>
      <c r="K65" s="248"/>
      <c r="L65" s="248"/>
      <c r="M65" s="248"/>
      <c r="N65" s="248"/>
      <c r="O65" s="248"/>
      <c r="P65" s="248"/>
    </row>
    <row r="66" spans="1:21" ht="15" customHeight="1">
      <c r="A66" s="248"/>
      <c r="B66" s="248"/>
      <c r="C66" s="248"/>
      <c r="D66" s="248"/>
      <c r="E66" s="248"/>
      <c r="F66" s="248"/>
      <c r="G66" s="248"/>
      <c r="H66" s="248"/>
      <c r="I66" s="248"/>
      <c r="J66" s="248"/>
      <c r="K66" s="248"/>
      <c r="L66" s="248"/>
      <c r="M66" s="248"/>
      <c r="N66" s="248"/>
      <c r="O66" s="248"/>
      <c r="P66" s="248"/>
    </row>
    <row r="67" spans="1:21" ht="15" customHeight="1">
      <c r="A67" s="248"/>
      <c r="B67" s="248"/>
      <c r="C67" s="248"/>
      <c r="D67" s="248"/>
      <c r="E67" s="248"/>
      <c r="F67" s="248"/>
      <c r="G67" s="248"/>
      <c r="H67" s="248"/>
      <c r="I67" s="248"/>
      <c r="J67" s="248"/>
      <c r="K67" s="248"/>
      <c r="L67" s="248"/>
      <c r="M67" s="248"/>
      <c r="N67" s="248"/>
      <c r="O67" s="248"/>
      <c r="P67" s="248"/>
    </row>
    <row r="68" spans="1:21" ht="15" customHeight="1">
      <c r="A68" s="248"/>
      <c r="B68" s="248"/>
      <c r="C68" s="248"/>
      <c r="D68" s="248"/>
      <c r="E68" s="248"/>
      <c r="F68" s="248"/>
      <c r="G68" s="248"/>
      <c r="H68" s="248"/>
      <c r="I68" s="248"/>
      <c r="J68" s="248"/>
      <c r="K68" s="248"/>
      <c r="L68" s="248"/>
      <c r="M68" s="248"/>
      <c r="N68" s="248"/>
      <c r="O68" s="248"/>
      <c r="P68" s="248"/>
    </row>
    <row r="69" spans="1:21" ht="15" customHeight="1">
      <c r="A69" s="248"/>
      <c r="B69" s="248"/>
      <c r="C69" s="248"/>
      <c r="D69" s="248"/>
      <c r="E69" s="248"/>
      <c r="F69" s="248"/>
      <c r="G69" s="248"/>
      <c r="H69" s="248"/>
      <c r="I69" s="248"/>
      <c r="J69" s="248"/>
      <c r="K69" s="248"/>
      <c r="L69" s="248"/>
      <c r="M69" s="248"/>
      <c r="N69" s="248"/>
      <c r="O69" s="248"/>
      <c r="P69" s="248"/>
    </row>
    <row r="70" spans="1:21" ht="15" customHeight="1">
      <c r="A70" s="248"/>
      <c r="B70" s="248"/>
      <c r="C70" s="248"/>
      <c r="D70" s="248"/>
      <c r="E70" s="248"/>
      <c r="F70" s="248"/>
      <c r="G70" s="248"/>
      <c r="H70" s="248"/>
      <c r="I70" s="248"/>
      <c r="J70" s="248"/>
      <c r="K70" s="248"/>
      <c r="L70" s="248"/>
      <c r="M70" s="248"/>
      <c r="N70" s="248"/>
      <c r="O70" s="248"/>
      <c r="P70" s="248"/>
    </row>
    <row r="71" spans="1:21" ht="15" customHeight="1">
      <c r="A71" s="248"/>
      <c r="B71" s="248"/>
      <c r="C71" s="248"/>
      <c r="F71" s="248"/>
      <c r="G71" s="248"/>
      <c r="H71" s="248"/>
      <c r="I71" s="248"/>
      <c r="J71" s="248"/>
      <c r="K71" s="248"/>
      <c r="L71" s="248"/>
      <c r="M71" s="248"/>
      <c r="N71" s="248"/>
      <c r="O71" s="248"/>
      <c r="P71" s="248"/>
    </row>
    <row r="72" spans="1:21" ht="15" customHeight="1">
      <c r="A72" s="248"/>
      <c r="B72" s="248"/>
      <c r="C72" s="248"/>
      <c r="F72" s="248"/>
      <c r="G72" s="248"/>
      <c r="H72" s="248"/>
      <c r="I72" s="248"/>
      <c r="J72" s="248"/>
      <c r="K72" s="248"/>
      <c r="L72" s="248"/>
      <c r="M72" s="248"/>
      <c r="N72" s="248"/>
      <c r="O72" s="248"/>
      <c r="P72" s="248"/>
    </row>
    <row r="73" spans="1:21" ht="15" customHeight="1">
      <c r="A73" s="248"/>
      <c r="B73" s="248"/>
      <c r="C73" s="248"/>
      <c r="F73" s="248"/>
      <c r="G73" s="248"/>
      <c r="H73" s="248"/>
      <c r="I73" s="248"/>
      <c r="J73" s="248"/>
      <c r="K73" s="248"/>
      <c r="L73" s="248"/>
      <c r="M73" s="248"/>
      <c r="N73" s="248"/>
      <c r="O73" s="248"/>
      <c r="P73" s="248"/>
    </row>
    <row r="74" spans="1:21" ht="15" customHeight="1">
      <c r="A74" s="248"/>
      <c r="B74" s="248"/>
      <c r="C74" s="248"/>
      <c r="D74" s="248"/>
      <c r="E74" s="248"/>
      <c r="F74" s="248"/>
      <c r="G74" s="248"/>
      <c r="H74" s="248"/>
      <c r="I74" s="248"/>
      <c r="J74" s="248"/>
      <c r="K74" s="248"/>
      <c r="L74" s="248"/>
      <c r="M74" s="248"/>
      <c r="N74" s="248"/>
      <c r="O74" s="248"/>
      <c r="P74" s="248"/>
    </row>
    <row r="75" spans="1:21" s="194" customFormat="1" ht="15" customHeight="1">
      <c r="A75" s="192" t="s">
        <v>310</v>
      </c>
      <c r="B75" s="193"/>
      <c r="E75" s="195"/>
      <c r="F75" s="196"/>
      <c r="G75" s="196"/>
      <c r="H75" s="196"/>
      <c r="I75" s="196"/>
      <c r="J75" s="196"/>
      <c r="K75" s="196"/>
      <c r="L75" s="196"/>
      <c r="M75" s="196"/>
      <c r="N75" s="196"/>
      <c r="O75" s="196"/>
      <c r="P75" s="196"/>
    </row>
    <row r="77" spans="1:21">
      <c r="A77" s="161" t="s">
        <v>187</v>
      </c>
    </row>
    <row r="78" spans="1:21" ht="15.6">
      <c r="C78" s="166" t="s">
        <v>188</v>
      </c>
      <c r="D78" s="260">
        <f>Abutment!G34*12</f>
        <v>44</v>
      </c>
      <c r="F78" s="197"/>
      <c r="H78" s="166" t="s">
        <v>189</v>
      </c>
      <c r="I78" s="224">
        <v>3</v>
      </c>
      <c r="J78" s="198"/>
      <c r="K78" s="166" t="s">
        <v>190</v>
      </c>
      <c r="L78" s="222">
        <v>60</v>
      </c>
      <c r="O78" s="166" t="s">
        <v>332</v>
      </c>
      <c r="P78" s="220">
        <f>E38</f>
        <v>1.9095312499999997</v>
      </c>
      <c r="R78" s="564" t="s">
        <v>179</v>
      </c>
      <c r="S78" s="565"/>
      <c r="T78" s="565"/>
      <c r="U78" s="566"/>
    </row>
    <row r="79" spans="1:21" ht="15.6">
      <c r="C79" s="166" t="s">
        <v>191</v>
      </c>
      <c r="D79" s="226">
        <v>12</v>
      </c>
      <c r="F79" s="197"/>
      <c r="H79" s="166" t="s">
        <v>192</v>
      </c>
      <c r="I79" s="225" t="s">
        <v>136</v>
      </c>
      <c r="J79" s="199"/>
      <c r="K79" s="166" t="s">
        <v>193</v>
      </c>
      <c r="L79" s="223">
        <v>4</v>
      </c>
      <c r="O79" s="166" t="s">
        <v>194</v>
      </c>
      <c r="P79" s="220">
        <f>E39</f>
        <v>2.9777343749999998</v>
      </c>
      <c r="R79" s="151" t="s">
        <v>180</v>
      </c>
      <c r="S79" s="152" t="s">
        <v>181</v>
      </c>
      <c r="T79" s="151" t="s">
        <v>182</v>
      </c>
      <c r="U79" s="151" t="s">
        <v>183</v>
      </c>
    </row>
    <row r="80" spans="1:21" ht="15.6">
      <c r="C80" s="166" t="s">
        <v>195</v>
      </c>
      <c r="D80" s="227">
        <v>1</v>
      </c>
      <c r="E80" s="228">
        <v>5</v>
      </c>
      <c r="F80" s="197"/>
      <c r="H80" s="166" t="s">
        <v>196</v>
      </c>
      <c r="I80" s="224">
        <v>0</v>
      </c>
      <c r="J80" s="198"/>
      <c r="K80" s="166" t="s">
        <v>197</v>
      </c>
      <c r="L80" s="200">
        <f>ROUND(29000000/((150^1.5)*33*(L79*1000)^0.5),0)</f>
        <v>8</v>
      </c>
      <c r="O80" s="166" t="s">
        <v>198</v>
      </c>
      <c r="P80" s="221">
        <f>E37</f>
        <v>2.2790624999999998</v>
      </c>
      <c r="R80" s="156"/>
      <c r="S80" s="156" t="s">
        <v>184</v>
      </c>
      <c r="T80" s="156" t="s">
        <v>185</v>
      </c>
      <c r="U80" s="156" t="s">
        <v>186</v>
      </c>
    </row>
    <row r="81" spans="1:21" ht="14.4">
      <c r="C81" s="166"/>
      <c r="D81" s="201"/>
      <c r="E81" s="206" t="str">
        <f>_xlfn.CONCAT("(#",E80," @ ",ROUND(D79/D80,2),""")")</f>
        <v>(#5 @ 12")</v>
      </c>
      <c r="F81" s="197"/>
      <c r="J81" s="203"/>
      <c r="K81" s="203"/>
      <c r="R81" s="157" t="s">
        <v>136</v>
      </c>
      <c r="S81" s="158">
        <v>0</v>
      </c>
      <c r="T81" s="158">
        <v>0</v>
      </c>
      <c r="U81" s="159">
        <v>0</v>
      </c>
    </row>
    <row r="82" spans="1:21" ht="14.4">
      <c r="A82" s="161" t="s">
        <v>199</v>
      </c>
      <c r="R82" s="157">
        <v>3</v>
      </c>
      <c r="S82" s="158">
        <v>0.376</v>
      </c>
      <c r="T82" s="158">
        <v>0.375</v>
      </c>
      <c r="U82" s="159">
        <v>0.11</v>
      </c>
    </row>
    <row r="83" spans="1:21" ht="14.4">
      <c r="B83" s="160" t="s">
        <v>269</v>
      </c>
      <c r="R83" s="157">
        <v>4</v>
      </c>
      <c r="S83" s="158">
        <v>0.66800000000000004</v>
      </c>
      <c r="T83" s="158">
        <v>0.5</v>
      </c>
      <c r="U83" s="159">
        <v>0.2</v>
      </c>
    </row>
    <row r="84" spans="1:21" ht="14.4">
      <c r="B84" s="163" t="s">
        <v>333</v>
      </c>
      <c r="F84" s="163"/>
      <c r="R84" s="157">
        <v>5</v>
      </c>
      <c r="S84" s="158">
        <v>1.0429999999999999</v>
      </c>
      <c r="T84" s="158">
        <v>0.625</v>
      </c>
      <c r="U84" s="159">
        <v>0.31</v>
      </c>
    </row>
    <row r="85" spans="1:21" ht="15.6">
      <c r="E85" s="166" t="s">
        <v>270</v>
      </c>
      <c r="F85" s="204">
        <f>PRODUCT(F86:F89)/12</f>
        <v>166.03136000000003</v>
      </c>
      <c r="R85" s="157">
        <v>6</v>
      </c>
      <c r="S85" s="158">
        <v>1.502</v>
      </c>
      <c r="T85" s="158">
        <v>0.75</v>
      </c>
      <c r="U85" s="159">
        <v>0.44</v>
      </c>
    </row>
    <row r="86" spans="1:21" ht="16.8">
      <c r="E86" s="166" t="s">
        <v>271</v>
      </c>
      <c r="F86" s="205">
        <f>D79*(D78^2)/6</f>
        <v>3872</v>
      </c>
      <c r="R86" s="157">
        <v>7</v>
      </c>
      <c r="S86" s="158">
        <v>2.044</v>
      </c>
      <c r="T86" s="158">
        <v>0.875</v>
      </c>
      <c r="U86" s="162">
        <v>0.6</v>
      </c>
    </row>
    <row r="87" spans="1:21" ht="15.6">
      <c r="E87" s="166" t="s">
        <v>272</v>
      </c>
      <c r="F87" s="229">
        <v>1.6</v>
      </c>
      <c r="G87" s="163" t="s">
        <v>333</v>
      </c>
      <c r="R87" s="157">
        <v>8</v>
      </c>
      <c r="S87" s="158">
        <v>2.67</v>
      </c>
      <c r="T87" s="158">
        <v>1</v>
      </c>
      <c r="U87" s="159">
        <v>0.79</v>
      </c>
    </row>
    <row r="88" spans="1:21" ht="15.6">
      <c r="E88" s="166" t="s">
        <v>273</v>
      </c>
      <c r="F88" s="230">
        <v>0.67</v>
      </c>
      <c r="G88" s="163" t="s">
        <v>333</v>
      </c>
      <c r="R88" s="157">
        <v>9</v>
      </c>
      <c r="S88" s="158">
        <v>3.4</v>
      </c>
      <c r="T88" s="158">
        <v>1.1279999999999999</v>
      </c>
      <c r="U88" s="159">
        <v>1</v>
      </c>
    </row>
    <row r="89" spans="1:21" ht="15.6">
      <c r="E89" s="166" t="s">
        <v>274</v>
      </c>
      <c r="F89" s="206">
        <v>0.48</v>
      </c>
      <c r="G89" s="166" t="s">
        <v>275</v>
      </c>
      <c r="H89" s="230">
        <v>0.24</v>
      </c>
      <c r="I89" s="163" t="s">
        <v>276</v>
      </c>
      <c r="J89" s="163"/>
      <c r="K89" s="163"/>
      <c r="L89" s="163"/>
      <c r="R89" s="157">
        <v>10</v>
      </c>
      <c r="S89" s="158">
        <v>4.3029999999999999</v>
      </c>
      <c r="T89" s="158">
        <v>1.27</v>
      </c>
      <c r="U89" s="159">
        <v>1.27</v>
      </c>
    </row>
    <row r="90" spans="1:21" ht="14.4">
      <c r="D90" s="166"/>
      <c r="R90" s="157">
        <v>11</v>
      </c>
      <c r="S90" s="158">
        <v>5.3129999999999997</v>
      </c>
      <c r="T90" s="158">
        <v>1.41</v>
      </c>
      <c r="U90" s="159">
        <v>1.56</v>
      </c>
    </row>
    <row r="91" spans="1:21" ht="14.4">
      <c r="B91" s="160" t="s">
        <v>200</v>
      </c>
      <c r="R91" s="157">
        <v>14</v>
      </c>
      <c r="S91" s="158">
        <v>7.65</v>
      </c>
      <c r="T91" s="158">
        <v>1.6930000000000001</v>
      </c>
      <c r="U91" s="159">
        <v>2.25</v>
      </c>
    </row>
    <row r="92" spans="1:21" ht="14.4">
      <c r="B92" s="163" t="s">
        <v>334</v>
      </c>
      <c r="R92" s="157">
        <v>18</v>
      </c>
      <c r="S92" s="158">
        <v>13.6</v>
      </c>
      <c r="T92" s="158">
        <v>2.2570000000000001</v>
      </c>
      <c r="U92" s="159">
        <v>4</v>
      </c>
    </row>
    <row r="93" spans="1:21" ht="15.6">
      <c r="E93" s="166" t="s">
        <v>277</v>
      </c>
      <c r="F93" s="204">
        <f>MIN(F85,1.33*P79)</f>
        <v>3.9603867187500001</v>
      </c>
      <c r="G93" s="163"/>
    </row>
    <row r="94" spans="1:21" ht="15.6">
      <c r="E94" s="166" t="s">
        <v>278</v>
      </c>
      <c r="F94" s="207">
        <f>VLOOKUP(E80,R:U,4,0)*D80</f>
        <v>0.31</v>
      </c>
    </row>
    <row r="95" spans="1:21" ht="15.6">
      <c r="E95" s="166" t="s">
        <v>279</v>
      </c>
      <c r="F95" s="165">
        <f>I78+VLOOKUP(I79,R:U,3,0)+VLOOKUP(E80,R:U,3,0)/2</f>
        <v>3.3125</v>
      </c>
      <c r="G95" s="142" t="s">
        <v>280</v>
      </c>
      <c r="Q95" s="164" t="s">
        <v>201</v>
      </c>
    </row>
    <row r="96" spans="1:21" ht="15.6">
      <c r="E96" s="166" t="s">
        <v>281</v>
      </c>
      <c r="F96" s="165">
        <f>D78-F95</f>
        <v>40.6875</v>
      </c>
    </row>
    <row r="97" spans="1:22" ht="15.6">
      <c r="A97" s="142"/>
      <c r="E97" s="166" t="s">
        <v>282</v>
      </c>
      <c r="F97" s="208">
        <f>F98*F99</f>
        <v>0.45588235294117657</v>
      </c>
      <c r="N97" s="163"/>
    </row>
    <row r="98" spans="1:22" ht="15.6">
      <c r="A98" s="142"/>
      <c r="E98" s="166" t="s">
        <v>283</v>
      </c>
      <c r="F98" s="206">
        <f>MAX(IF(L79&gt;4,0.85-0.05*(L79-4),0.85),0.65)</f>
        <v>0.85</v>
      </c>
      <c r="S98" s="209"/>
      <c r="T98" s="210"/>
      <c r="U98" s="210"/>
      <c r="V98" s="211"/>
    </row>
    <row r="99" spans="1:22" ht="15.6">
      <c r="A99" s="142"/>
      <c r="E99" s="166" t="s">
        <v>284</v>
      </c>
      <c r="F99" s="208">
        <f>F94*L78/(0.85*L79*F98*D79)</f>
        <v>0.53633217993079596</v>
      </c>
    </row>
    <row r="100" spans="1:22" ht="15.6">
      <c r="A100" s="142"/>
      <c r="E100" s="166" t="s">
        <v>285</v>
      </c>
      <c r="F100" s="204">
        <f>F94*L78*(F96-F97/2)/12</f>
        <v>62.712316176470601</v>
      </c>
    </row>
    <row r="101" spans="1:22" ht="15.6">
      <c r="A101" s="142"/>
      <c r="E101" s="166" t="s">
        <v>286</v>
      </c>
      <c r="F101" s="204">
        <f>0.9*F100</f>
        <v>56.44108455882354</v>
      </c>
      <c r="G101" s="160" t="str">
        <f>IF(F101&gt;F93,CONCATENATE(" &gt; ",ROUND(F93,2)," k-ft … OK"),CONCATENATE(" &lt; ",ROUND(F93,1)," k-ft … NO GOOD"))</f>
        <v xml:space="preserve"> &gt; 3.96 k-ft … OK</v>
      </c>
    </row>
    <row r="102" spans="1:22">
      <c r="A102" s="142"/>
      <c r="E102" s="212"/>
      <c r="G102" s="160" t="str">
        <f>IF(F101&lt;F93,"",CONCATENATE("Therefore, use ",D80," - #",E80," bar",IF(D80&gt;1,"s.",".")))</f>
        <v>Therefore, use 1 - #5 bar.</v>
      </c>
    </row>
    <row r="104" spans="1:22">
      <c r="A104" s="142"/>
      <c r="B104" s="160" t="s">
        <v>336</v>
      </c>
    </row>
    <row r="105" spans="1:22">
      <c r="A105" s="142"/>
      <c r="B105" s="163" t="s">
        <v>335</v>
      </c>
    </row>
    <row r="106" spans="1:22" ht="15.6">
      <c r="A106" s="142"/>
      <c r="E106" s="166" t="s">
        <v>202</v>
      </c>
      <c r="F106" s="213">
        <f>F94/(D79*F96)</f>
        <v>6.3492063492063492E-4</v>
      </c>
    </row>
    <row r="107" spans="1:22" ht="15.6">
      <c r="A107" s="142"/>
      <c r="E107" s="166" t="s">
        <v>288</v>
      </c>
      <c r="F107" s="208">
        <f>SQRT(2*L80*F106+(L80*F106)^2)-L80*F106</f>
        <v>9.5839067866948707E-2</v>
      </c>
      <c r="Q107" s="142" t="s">
        <v>289</v>
      </c>
    </row>
    <row r="108" spans="1:22">
      <c r="A108" s="142"/>
      <c r="E108" s="166" t="s">
        <v>203</v>
      </c>
      <c r="F108" s="208">
        <f>1-F107/3</f>
        <v>0.96805364404435046</v>
      </c>
    </row>
    <row r="109" spans="1:22" ht="15.6">
      <c r="A109" s="142"/>
      <c r="E109" s="166" t="s">
        <v>290</v>
      </c>
      <c r="F109" s="214">
        <f>P78*12/(F94*F108*F96)</f>
        <v>1.8766612745771274</v>
      </c>
    </row>
    <row r="110" spans="1:22" ht="15.6">
      <c r="A110" s="142"/>
      <c r="E110" s="166" t="s">
        <v>291</v>
      </c>
      <c r="F110" s="229">
        <v>1</v>
      </c>
    </row>
    <row r="111" spans="1:22" ht="15.6">
      <c r="A111" s="142"/>
      <c r="E111" s="166" t="s">
        <v>292</v>
      </c>
      <c r="F111" s="208">
        <f>1+F112/(0.7*(D78-F112))</f>
        <v>1.1163045863506693</v>
      </c>
    </row>
    <row r="112" spans="1:22" ht="15.6">
      <c r="A112" s="142"/>
      <c r="E112" s="166" t="s">
        <v>293</v>
      </c>
      <c r="F112" s="165">
        <f>F95</f>
        <v>3.3125</v>
      </c>
    </row>
    <row r="113" spans="1:8" ht="15.6">
      <c r="A113" s="142"/>
      <c r="E113" s="166" t="s">
        <v>294</v>
      </c>
      <c r="F113" s="165">
        <f>700*F110/(F111*F109)-2*F112</f>
        <v>327.51574660413098</v>
      </c>
      <c r="G113" s="163" t="s">
        <v>295</v>
      </c>
    </row>
    <row r="114" spans="1:8">
      <c r="A114" s="142"/>
      <c r="E114" s="166" t="s">
        <v>296</v>
      </c>
      <c r="F114" s="165">
        <f>D79/D80</f>
        <v>12</v>
      </c>
      <c r="G114" s="160" t="str">
        <f>IF(F114&lt;F113,CONCATENATE(" &lt; ",ROUND(F113,1)," in … OK"),CONCATENATE(" &gt; ",ROUND(F113,1)," in … NO GOOD"))</f>
        <v xml:space="preserve"> &lt; 327.5 in … OK</v>
      </c>
    </row>
    <row r="116" spans="1:8">
      <c r="A116" s="142"/>
      <c r="B116" s="160" t="s">
        <v>204</v>
      </c>
    </row>
    <row r="117" spans="1:8">
      <c r="A117" s="142"/>
      <c r="B117" s="163" t="s">
        <v>338</v>
      </c>
    </row>
    <row r="118" spans="1:8" ht="15.6">
      <c r="A118" s="142"/>
      <c r="E118" s="166" t="s">
        <v>205</v>
      </c>
      <c r="F118" s="215">
        <f>P80</f>
        <v>2.2790624999999998</v>
      </c>
    </row>
    <row r="119" spans="1:8">
      <c r="A119" s="142"/>
      <c r="E119" s="166" t="s">
        <v>192</v>
      </c>
      <c r="F119" s="202" t="str">
        <f>I79</f>
        <v>None</v>
      </c>
    </row>
    <row r="120" spans="1:8">
      <c r="A120" s="142"/>
      <c r="E120" s="166" t="s">
        <v>206</v>
      </c>
      <c r="F120" s="230">
        <v>0</v>
      </c>
    </row>
    <row r="122" spans="1:8" ht="15.6">
      <c r="A122" s="142"/>
      <c r="E122" s="166" t="s">
        <v>339</v>
      </c>
      <c r="F122" s="165">
        <f>MAX(F100/(F94*L78)*12)</f>
        <v>40.45955882352942</v>
      </c>
      <c r="H122" s="163" t="s">
        <v>340</v>
      </c>
    </row>
    <row r="123" spans="1:8" ht="15.6">
      <c r="A123" s="142"/>
      <c r="E123" s="166" t="s">
        <v>297</v>
      </c>
      <c r="F123" s="215">
        <f>0.9*0.0316*F124*SQRT(L79)*D79*F122</f>
        <v>55.232152941176487</v>
      </c>
      <c r="H123" s="163" t="s">
        <v>342</v>
      </c>
    </row>
    <row r="124" spans="1:8">
      <c r="A124" s="142"/>
      <c r="E124" s="166" t="s">
        <v>298</v>
      </c>
      <c r="F124" s="229">
        <v>2</v>
      </c>
      <c r="H124" s="163" t="s">
        <v>287</v>
      </c>
    </row>
    <row r="125" spans="1:8">
      <c r="A125" s="142"/>
      <c r="E125" s="166" t="s">
        <v>207</v>
      </c>
      <c r="F125" s="215">
        <f>MAX(F118-F123/0.9,0)</f>
        <v>0</v>
      </c>
      <c r="G125" s="142" t="str">
        <f>IF(F123&lt;F118,CONCATENATE(" = ",ROUND(F118,2)," k - ",ROUNDDOWN(F123,2)," k / 0.9"),CONCATENATE("because ",ROUND(F123,2)," k &gt; ",ROUNDDOWN(F118,2)," k"))</f>
        <v>because 55.23 k &gt; 2.27 k</v>
      </c>
    </row>
    <row r="127" spans="1:8">
      <c r="A127" s="142"/>
      <c r="D127" s="142" t="s">
        <v>208</v>
      </c>
    </row>
    <row r="128" spans="1:8" ht="15.6">
      <c r="A128" s="142"/>
      <c r="E128" s="166" t="s">
        <v>209</v>
      </c>
      <c r="F128" s="165" t="str">
        <f>IF($F$125&lt;&gt;0,(VLOOKUP($F$119,$R:$U,4,0)*$F$120*$L$78*$F$122/$F$125),"Not req'd")</f>
        <v>Not req'd</v>
      </c>
      <c r="H128" s="163" t="s">
        <v>343</v>
      </c>
    </row>
    <row r="129" spans="1:8" ht="15.6">
      <c r="A129" s="142"/>
      <c r="E129" s="166" t="s">
        <v>299</v>
      </c>
      <c r="F129" s="165" t="str">
        <f>IF($F$125&lt;&gt;0,(VLOOKUP($F$119,$R:$U,4,0)*$F$120*$L$78/0.0316*SQRT($L$79)*D79),"Not req'd")</f>
        <v>Not req'd</v>
      </c>
      <c r="H129" s="163" t="s">
        <v>341</v>
      </c>
    </row>
    <row r="130" spans="1:8">
      <c r="A130" s="142"/>
      <c r="E130" s="166" t="s">
        <v>300</v>
      </c>
      <c r="F130" s="165" t="str">
        <f>IF($F$125&lt;&gt;0,MIN(F128:F129),"Not req'd")</f>
        <v>Not req'd</v>
      </c>
      <c r="G130" s="163"/>
    </row>
    <row r="131" spans="1:8">
      <c r="A131" s="142"/>
      <c r="E131" s="166" t="s">
        <v>301</v>
      </c>
      <c r="G131" s="163"/>
    </row>
    <row r="132" spans="1:8" ht="15.6">
      <c r="A132" s="142"/>
      <c r="E132" s="166" t="s">
        <v>302</v>
      </c>
      <c r="F132" s="215">
        <f>0.5*F123</f>
        <v>27.616076470588244</v>
      </c>
      <c r="G132" s="142" t="str">
        <f>IF(F132&gt;F118,CONCATENATE("&gt; ",ROUND(F118,2)," k"),CONCATENATE("&lt; ",ROUND(F118,2)," k"))</f>
        <v>&gt; 2.28 k</v>
      </c>
      <c r="H132" s="163" t="s">
        <v>337</v>
      </c>
    </row>
    <row r="133" spans="1:8" ht="15.6">
      <c r="A133" s="142"/>
      <c r="E133" s="166" t="s">
        <v>303</v>
      </c>
      <c r="F133" s="214" t="str">
        <f>IF(F132&gt;F118,"",0.125*L79)</f>
        <v/>
      </c>
    </row>
    <row r="134" spans="1:8" ht="15.6">
      <c r="A134" s="142"/>
      <c r="E134" s="166" t="s">
        <v>304</v>
      </c>
      <c r="F134" s="214">
        <f>ABS(F118)/(0.9*D79*F122)</f>
        <v>5.2156847897420339E-3</v>
      </c>
      <c r="G134" s="142" t="str">
        <f>IF(F134&lt;F133,CONCATENATE("&lt; ",F133," ksi"),CONCATENATE("&gt; ",F133," ksi"))</f>
        <v>&lt;  ksi</v>
      </c>
      <c r="H134" s="163" t="s">
        <v>344</v>
      </c>
    </row>
    <row r="135" spans="1:8" ht="15.6">
      <c r="A135" s="142"/>
      <c r="E135" s="166" t="s">
        <v>305</v>
      </c>
      <c r="F135" s="165">
        <f>IF(F134&lt;F133,MIN(0.8*F122,24),MIN(0.4*F122,12))</f>
        <v>24</v>
      </c>
      <c r="H135" s="163" t="s">
        <v>345</v>
      </c>
    </row>
    <row r="137" spans="1:8">
      <c r="A137" s="142"/>
      <c r="E137" s="166" t="s">
        <v>210</v>
      </c>
      <c r="F137" s="165">
        <f>IF(MIN(F128:F130,F135)=0,"Not req'd",MIN(F128:F130,F135))</f>
        <v>24</v>
      </c>
    </row>
    <row r="138" spans="1:8">
      <c r="A138" s="142"/>
      <c r="E138" s="166" t="s">
        <v>211</v>
      </c>
      <c r="F138" s="231">
        <v>12</v>
      </c>
      <c r="G138" s="142" t="str">
        <f>IF(MIN(F128:F130,F137)=0,"",IF(F137&gt;F138,"OK","NO GOOD"))</f>
        <v>OK</v>
      </c>
    </row>
    <row r="140" spans="1:8">
      <c r="A140" s="142"/>
      <c r="B140" s="160" t="s">
        <v>396</v>
      </c>
    </row>
    <row r="141" spans="1:8">
      <c r="A141" s="142"/>
      <c r="B141" s="163" t="s">
        <v>335</v>
      </c>
    </row>
    <row r="142" spans="1:8" ht="15.6">
      <c r="A142" s="142"/>
      <c r="E142" s="166" t="s">
        <v>394</v>
      </c>
      <c r="F142" s="165">
        <f>F96</f>
        <v>40.6875</v>
      </c>
      <c r="G142" s="142" t="str">
        <f>IF(F142&gt;36,"&gt; 36 in … Skin Reinforcing Required"," &lt; 36 in … No Skin Reinforcing Required")</f>
        <v>&gt; 36 in … Skin Reinforcing Required</v>
      </c>
    </row>
    <row r="143" spans="1:8" ht="15.6">
      <c r="A143" s="142"/>
      <c r="E143" s="166" t="s">
        <v>395</v>
      </c>
      <c r="F143" s="216">
        <f>IF(F142&lt;=36,"Not req'd",MIN(0.012*(F142-30),F94/4))</f>
        <v>7.7499999999999999E-2</v>
      </c>
      <c r="H143" s="163" t="s">
        <v>346</v>
      </c>
    </row>
    <row r="144" spans="1:8" ht="15.6">
      <c r="A144" s="142"/>
      <c r="E144" s="166" t="s">
        <v>308</v>
      </c>
      <c r="F144" s="217">
        <f>IF(F142&lt;=36,"Not req'd",MIN(F142/6,12))</f>
        <v>6.78125</v>
      </c>
      <c r="H144" s="163" t="s">
        <v>335</v>
      </c>
    </row>
    <row r="145" spans="1:7">
      <c r="A145" s="142"/>
      <c r="E145" s="166" t="s">
        <v>309</v>
      </c>
      <c r="F145" s="231">
        <v>6</v>
      </c>
      <c r="G145" s="142" t="str">
        <f>IF(F143="Not req'd","",IF(F144&gt;F145,"OK","NO GOOD"))</f>
        <v>OK</v>
      </c>
    </row>
  </sheetData>
  <mergeCells count="2">
    <mergeCell ref="B8:N12"/>
    <mergeCell ref="R78:U78"/>
  </mergeCells>
  <conditionalFormatting sqref="G114 G101">
    <cfRule type="expression" dxfId="5" priority="2" stopIfTrue="1">
      <formula>RIGHT(G101,9)="""NO GOOD"""</formula>
    </cfRule>
  </conditionalFormatting>
  <conditionalFormatting sqref="G101">
    <cfRule type="expression" dxfId="4" priority="1" stopIfTrue="1">
      <formula>RIGHT(G101,9)="""NO GOOD"""</formula>
    </cfRule>
  </conditionalFormatting>
  <pageMargins left="0.7" right="0.7" top="0.75" bottom="0.75" header="0.3" footer="0.3"/>
  <pageSetup scale="61" fitToHeight="0" orientation="portrait" r:id="rId1"/>
  <rowBreaks count="1" manualBreakCount="1">
    <brk id="74" max="1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EBD65-3217-4D7C-9004-3A0C422E1109}">
  <sheetPr>
    <pageSetUpPr fitToPage="1"/>
  </sheetPr>
  <dimension ref="A1:V145"/>
  <sheetViews>
    <sheetView view="pageBreakPreview" zoomScale="85" zoomScaleNormal="100" zoomScaleSheetLayoutView="85" workbookViewId="0">
      <selection activeCell="A4" sqref="A4:B4"/>
    </sheetView>
  </sheetViews>
  <sheetFormatPr defaultColWidth="9.109375" defaultRowHeight="13.2"/>
  <cols>
    <col min="1" max="1" width="9.109375" style="160" customWidth="1"/>
    <col min="2" max="2" width="9.109375" style="142" customWidth="1"/>
    <col min="3" max="4" width="9.109375" style="142"/>
    <col min="5" max="5" width="10.33203125" style="142" customWidth="1"/>
    <col min="6" max="6" width="10.44140625" style="142" customWidth="1"/>
    <col min="7" max="12" width="9.109375" style="142"/>
    <col min="13" max="13" width="9.44140625" style="142" bestFit="1" customWidth="1"/>
    <col min="14" max="16384" width="9.109375" style="142"/>
  </cols>
  <sheetData>
    <row r="1" spans="1:16" ht="18" customHeight="1">
      <c r="A1" s="137"/>
      <c r="B1" s="138"/>
      <c r="C1" s="138"/>
      <c r="D1" s="138"/>
      <c r="E1" s="138"/>
      <c r="F1" s="139" t="s">
        <v>9</v>
      </c>
      <c r="G1" s="140" t="str">
        <f>Abutment!N2</f>
        <v>WAR073_1462</v>
      </c>
      <c r="H1" s="140"/>
      <c r="I1" s="140"/>
      <c r="J1" s="140"/>
      <c r="K1" s="140"/>
      <c r="L1" s="140"/>
      <c r="M1" s="140"/>
      <c r="N1" s="140"/>
      <c r="O1" s="139" t="s">
        <v>10</v>
      </c>
      <c r="P1" s="141" t="s">
        <v>11</v>
      </c>
    </row>
    <row r="2" spans="1:16" ht="18" customHeight="1" thickBot="1">
      <c r="A2" s="143"/>
      <c r="B2" s="144"/>
      <c r="C2" s="144"/>
      <c r="D2" s="144"/>
      <c r="E2" s="144"/>
      <c r="F2" s="145"/>
      <c r="G2" s="146" t="str">
        <f>Abutment!N3</f>
        <v>PID 100827</v>
      </c>
      <c r="H2" s="146"/>
      <c r="I2" s="146"/>
      <c r="J2" s="146"/>
      <c r="K2" s="146"/>
      <c r="L2" s="146"/>
      <c r="M2" s="146"/>
      <c r="N2" s="146"/>
      <c r="O2" s="145"/>
      <c r="P2" s="147"/>
    </row>
    <row r="3" spans="1:16" ht="15" customHeight="1" thickTop="1">
      <c r="A3" s="184" t="s">
        <v>12</v>
      </c>
      <c r="B3" s="185" t="str">
        <f>Abutment!D4</f>
        <v>JRE</v>
      </c>
      <c r="C3" s="148" t="s">
        <v>13</v>
      </c>
      <c r="D3" s="149">
        <f>Abutment!F4</f>
        <v>43756</v>
      </c>
      <c r="E3" s="150" t="s">
        <v>14</v>
      </c>
      <c r="F3" s="186" t="str">
        <f>Abutment!K4</f>
        <v>Semi-Integral Abutment Design</v>
      </c>
      <c r="G3" s="186"/>
      <c r="H3" s="186"/>
      <c r="I3" s="186"/>
      <c r="J3" s="186"/>
      <c r="K3" s="186"/>
      <c r="L3" s="186"/>
      <c r="M3" s="186"/>
      <c r="N3" s="186"/>
      <c r="O3" s="186"/>
      <c r="P3" s="187"/>
    </row>
    <row r="4" spans="1:16" ht="15" customHeight="1" thickBot="1">
      <c r="A4" s="315" t="s">
        <v>15</v>
      </c>
      <c r="B4" s="153" t="str">
        <f>IF(Abutment!D5&lt;&gt;"",Abutment!D5,"")</f>
        <v>JLW</v>
      </c>
      <c r="C4" s="154" t="s">
        <v>13</v>
      </c>
      <c r="D4" s="353">
        <f>IF(Abutment!F5&lt;&gt;"",Abutment!F5,"")</f>
        <v>43805</v>
      </c>
      <c r="E4" s="155"/>
      <c r="F4" s="190" t="s">
        <v>398</v>
      </c>
      <c r="G4" s="190"/>
      <c r="H4" s="190"/>
      <c r="I4" s="190"/>
      <c r="J4" s="190"/>
      <c r="K4" s="190"/>
      <c r="L4" s="190"/>
      <c r="M4" s="190"/>
      <c r="N4" s="190"/>
      <c r="O4" s="190"/>
      <c r="P4" s="191"/>
    </row>
    <row r="5" spans="1:16" ht="15" customHeight="1">
      <c r="A5" s="218"/>
      <c r="B5" s="218"/>
      <c r="C5" s="218"/>
      <c r="D5" s="219"/>
      <c r="E5" s="218"/>
      <c r="F5" s="218"/>
      <c r="G5" s="218"/>
      <c r="H5" s="218"/>
      <c r="I5" s="218"/>
      <c r="J5" s="218"/>
      <c r="K5" s="218"/>
      <c r="L5" s="218"/>
      <c r="M5" s="218"/>
      <c r="N5" s="218"/>
      <c r="O5" s="218"/>
      <c r="P5" s="218"/>
    </row>
    <row r="6" spans="1:16" ht="15" customHeight="1">
      <c r="A6" s="218"/>
      <c r="B6" s="218"/>
      <c r="C6" s="218"/>
      <c r="D6" s="219"/>
      <c r="E6" s="218"/>
      <c r="F6" s="218"/>
      <c r="G6" s="218"/>
      <c r="H6" s="218"/>
      <c r="I6" s="218"/>
      <c r="J6" s="218"/>
      <c r="K6" s="218"/>
      <c r="L6" s="218"/>
      <c r="M6" s="218"/>
      <c r="N6" s="218"/>
      <c r="O6" s="218"/>
      <c r="P6" s="218"/>
    </row>
    <row r="7" spans="1:16" ht="15" customHeight="1">
      <c r="A7" s="161" t="s">
        <v>312</v>
      </c>
      <c r="B7" s="218"/>
      <c r="C7" s="218"/>
      <c r="D7" s="219"/>
      <c r="E7" s="218"/>
      <c r="F7" s="218"/>
      <c r="G7" s="218"/>
      <c r="H7" s="218"/>
      <c r="I7" s="218"/>
      <c r="J7" s="218"/>
      <c r="K7" s="218"/>
      <c r="L7" s="218"/>
      <c r="M7" s="218"/>
      <c r="N7" s="218"/>
      <c r="O7" s="218"/>
      <c r="P7" s="218"/>
    </row>
    <row r="8" spans="1:16" ht="15" customHeight="1">
      <c r="A8" s="218"/>
      <c r="B8" s="562" t="s">
        <v>397</v>
      </c>
      <c r="C8" s="562"/>
      <c r="D8" s="562"/>
      <c r="E8" s="562"/>
      <c r="F8" s="562"/>
      <c r="G8" s="562"/>
      <c r="H8" s="562"/>
      <c r="I8" s="562"/>
      <c r="J8" s="562"/>
      <c r="K8" s="562"/>
      <c r="L8" s="562"/>
      <c r="M8" s="562"/>
      <c r="N8" s="562"/>
      <c r="O8" s="218"/>
      <c r="P8" s="218"/>
    </row>
    <row r="9" spans="1:16" ht="15" customHeight="1">
      <c r="A9" s="218"/>
      <c r="B9" s="562"/>
      <c r="C9" s="562"/>
      <c r="D9" s="562"/>
      <c r="E9" s="562"/>
      <c r="F9" s="562"/>
      <c r="G9" s="562"/>
      <c r="H9" s="562"/>
      <c r="I9" s="562"/>
      <c r="J9" s="562"/>
      <c r="K9" s="562"/>
      <c r="L9" s="562"/>
      <c r="M9" s="562"/>
      <c r="N9" s="562"/>
      <c r="O9" s="218"/>
      <c r="P9" s="218"/>
    </row>
    <row r="10" spans="1:16" ht="15" customHeight="1">
      <c r="A10" s="218"/>
      <c r="B10" s="562"/>
      <c r="C10" s="562"/>
      <c r="D10" s="562"/>
      <c r="E10" s="562"/>
      <c r="F10" s="562"/>
      <c r="G10" s="562"/>
      <c r="H10" s="562"/>
      <c r="I10" s="562"/>
      <c r="J10" s="562"/>
      <c r="K10" s="562"/>
      <c r="L10" s="562"/>
      <c r="M10" s="562"/>
      <c r="N10" s="562"/>
      <c r="O10" s="218"/>
      <c r="P10" s="218"/>
    </row>
    <row r="11" spans="1:16" ht="15" customHeight="1">
      <c r="A11" s="218"/>
      <c r="B11" s="562"/>
      <c r="C11" s="562"/>
      <c r="D11" s="562"/>
      <c r="E11" s="562"/>
      <c r="F11" s="562"/>
      <c r="G11" s="562"/>
      <c r="H11" s="562"/>
      <c r="I11" s="562"/>
      <c r="J11" s="562"/>
      <c r="K11" s="562"/>
      <c r="L11" s="562"/>
      <c r="M11" s="562"/>
      <c r="N11" s="562"/>
      <c r="O11" s="218"/>
      <c r="P11" s="218"/>
    </row>
    <row r="12" spans="1:16" ht="15" customHeight="1">
      <c r="A12" s="218"/>
      <c r="B12" s="562"/>
      <c r="C12" s="562"/>
      <c r="D12" s="562"/>
      <c r="E12" s="562"/>
      <c r="F12" s="562"/>
      <c r="G12" s="562"/>
      <c r="H12" s="562"/>
      <c r="I12" s="562"/>
      <c r="J12" s="562"/>
      <c r="K12" s="562"/>
      <c r="L12" s="562"/>
      <c r="M12" s="562"/>
      <c r="N12" s="562"/>
      <c r="O12" s="218"/>
      <c r="P12" s="218"/>
    </row>
    <row r="13" spans="1:16" ht="15" hidden="1" customHeight="1">
      <c r="A13" s="161" t="s">
        <v>313</v>
      </c>
      <c r="B13" s="218"/>
      <c r="C13" s="218"/>
      <c r="D13" s="219"/>
      <c r="E13" s="218"/>
      <c r="F13" s="218"/>
      <c r="G13" s="218"/>
      <c r="H13" s="218"/>
      <c r="I13" s="218"/>
      <c r="J13" s="218"/>
      <c r="K13" s="218"/>
      <c r="L13" s="218"/>
      <c r="M13" s="218"/>
      <c r="N13" s="218"/>
      <c r="O13" s="218"/>
      <c r="P13" s="218"/>
    </row>
    <row r="14" spans="1:16" ht="15" hidden="1" customHeight="1">
      <c r="A14" s="248"/>
      <c r="B14" s="248"/>
      <c r="C14" s="248"/>
      <c r="D14" s="248"/>
      <c r="E14" s="248"/>
      <c r="F14" s="248"/>
      <c r="G14" s="248"/>
      <c r="H14" s="248"/>
      <c r="I14" s="248"/>
      <c r="J14" s="248"/>
      <c r="K14" s="248"/>
      <c r="L14" s="248"/>
      <c r="M14" s="248"/>
      <c r="N14" s="248"/>
      <c r="O14" s="248"/>
      <c r="P14" s="248"/>
    </row>
    <row r="15" spans="1:16" ht="15" hidden="1" customHeight="1">
      <c r="A15" s="248"/>
      <c r="B15" s="248" t="s">
        <v>102</v>
      </c>
      <c r="C15" s="248"/>
      <c r="D15" s="248"/>
      <c r="E15" s="248"/>
      <c r="F15" s="248"/>
      <c r="G15" s="248"/>
      <c r="H15" s="248"/>
      <c r="I15" s="248"/>
      <c r="J15" s="248"/>
      <c r="K15" s="248"/>
      <c r="L15" s="248"/>
      <c r="M15" s="248"/>
      <c r="N15" s="248"/>
      <c r="O15" s="248"/>
      <c r="P15" s="248"/>
    </row>
    <row r="16" spans="1:16" ht="15" hidden="1" customHeight="1">
      <c r="A16" s="248"/>
      <c r="B16" s="248"/>
      <c r="C16" s="288"/>
      <c r="D16" s="287" t="s">
        <v>373</v>
      </c>
      <c r="E16" s="251" t="s">
        <v>375</v>
      </c>
      <c r="F16" s="288" t="s">
        <v>349</v>
      </c>
      <c r="G16" s="251" t="s">
        <v>23</v>
      </c>
      <c r="H16" s="251" t="s">
        <v>374</v>
      </c>
      <c r="I16" s="251" t="s">
        <v>376</v>
      </c>
      <c r="J16" s="251" t="s">
        <v>378</v>
      </c>
      <c r="K16" s="248"/>
      <c r="L16" s="248" t="s">
        <v>377</v>
      </c>
      <c r="M16" s="248"/>
      <c r="N16" s="248"/>
      <c r="O16" s="248"/>
      <c r="P16" s="248"/>
    </row>
    <row r="17" spans="1:16" ht="15" hidden="1" customHeight="1">
      <c r="A17" s="248"/>
      <c r="B17" s="248"/>
      <c r="C17" s="248"/>
      <c r="D17" s="250">
        <f>Abutment!J108</f>
        <v>2</v>
      </c>
      <c r="E17" s="250">
        <f>Abutment!G35</f>
        <v>2.75</v>
      </c>
      <c r="F17" s="289">
        <f>Abutment!J103</f>
        <v>0.12</v>
      </c>
      <c r="G17" s="290">
        <f>Abutment!J105</f>
        <v>0.5</v>
      </c>
      <c r="H17" s="291">
        <f>PRODUCT(D17:G17)</f>
        <v>0.32999999999999996</v>
      </c>
      <c r="I17" s="250">
        <f>E17/2</f>
        <v>1.375</v>
      </c>
      <c r="J17" s="293">
        <f>H17*I17</f>
        <v>0.45374999999999993</v>
      </c>
      <c r="K17" s="248"/>
      <c r="L17" s="248"/>
      <c r="M17" s="248"/>
      <c r="N17" s="248"/>
      <c r="O17" s="248"/>
      <c r="P17" s="248"/>
    </row>
    <row r="18" spans="1:16" ht="15" hidden="1" customHeight="1">
      <c r="A18" s="248"/>
      <c r="B18" s="248"/>
      <c r="C18" s="248"/>
      <c r="D18" s="248"/>
      <c r="E18" s="248"/>
      <c r="F18" s="248"/>
      <c r="G18" s="248"/>
      <c r="H18" s="248"/>
      <c r="I18" s="248"/>
      <c r="J18" s="248"/>
      <c r="K18" s="248"/>
      <c r="L18" s="248"/>
      <c r="M18" s="248"/>
      <c r="N18" s="248"/>
      <c r="O18" s="248"/>
      <c r="P18" s="248"/>
    </row>
    <row r="19" spans="1:16" ht="15" hidden="1" customHeight="1">
      <c r="A19" s="218"/>
      <c r="B19" s="194"/>
      <c r="C19" s="194"/>
      <c r="D19" s="194"/>
      <c r="E19" s="194"/>
      <c r="F19" s="195" t="s">
        <v>323</v>
      </c>
      <c r="G19" s="195" t="s">
        <v>324</v>
      </c>
      <c r="H19" s="195" t="s">
        <v>330</v>
      </c>
      <c r="I19" s="195" t="s">
        <v>331</v>
      </c>
      <c r="J19" s="248"/>
      <c r="K19" s="248"/>
      <c r="L19" s="248"/>
      <c r="M19" s="248"/>
      <c r="N19" s="248"/>
      <c r="O19" s="248"/>
      <c r="P19" s="248"/>
    </row>
    <row r="20" spans="1:16" ht="15" hidden="1" customHeight="1">
      <c r="A20" s="218"/>
      <c r="B20" s="194"/>
      <c r="C20" s="218"/>
      <c r="D20" s="232" t="s">
        <v>379</v>
      </c>
      <c r="E20" s="241">
        <v>1.75</v>
      </c>
      <c r="F20" s="294">
        <f>H17</f>
        <v>0.32999999999999996</v>
      </c>
      <c r="G20" s="294">
        <f>PRODUCT(E20:F20)</f>
        <v>0.5774999999999999</v>
      </c>
      <c r="H20" s="292">
        <f>J17</f>
        <v>0.45374999999999993</v>
      </c>
      <c r="I20" s="292">
        <f>E20*H20</f>
        <v>0.79406249999999989</v>
      </c>
      <c r="J20" s="248"/>
      <c r="K20" s="248"/>
      <c r="L20" s="248"/>
      <c r="M20" s="248"/>
      <c r="N20" s="248"/>
      <c r="O20" s="248"/>
      <c r="P20" s="248"/>
    </row>
    <row r="21" spans="1:16" ht="15" hidden="1" customHeight="1">
      <c r="A21" s="248"/>
      <c r="B21" s="248"/>
      <c r="C21" s="248"/>
      <c r="D21" s="248"/>
      <c r="E21" s="248"/>
      <c r="F21" s="248"/>
      <c r="G21" s="248"/>
      <c r="H21" s="248"/>
      <c r="I21" s="248"/>
      <c r="J21" s="248"/>
      <c r="K21" s="248"/>
      <c r="L21" s="248"/>
      <c r="M21" s="248"/>
      <c r="N21" s="248"/>
      <c r="O21" s="248"/>
      <c r="P21" s="248"/>
    </row>
    <row r="22" spans="1:16" ht="15" hidden="1" customHeight="1">
      <c r="A22" s="248"/>
      <c r="B22" s="248" t="s">
        <v>380</v>
      </c>
      <c r="C22" s="248"/>
      <c r="D22" s="248"/>
      <c r="E22" s="248"/>
      <c r="F22" s="248"/>
      <c r="G22" s="248"/>
      <c r="H22" s="248"/>
      <c r="I22" s="248"/>
      <c r="J22" s="248"/>
      <c r="K22" s="248"/>
      <c r="L22" s="248"/>
      <c r="M22" s="248"/>
      <c r="N22" s="248"/>
      <c r="O22" s="248"/>
      <c r="P22" s="248"/>
    </row>
    <row r="23" spans="1:16" ht="15" hidden="1" customHeight="1">
      <c r="A23" s="248"/>
      <c r="B23" s="248"/>
      <c r="C23" s="248"/>
      <c r="D23" s="295" t="s">
        <v>381</v>
      </c>
      <c r="E23" s="296">
        <f>Abutment!J117</f>
        <v>0.32999999999999996</v>
      </c>
      <c r="F23" s="297"/>
      <c r="G23" s="248"/>
      <c r="H23" s="248"/>
      <c r="I23" s="248"/>
      <c r="J23" s="248"/>
      <c r="K23" s="248"/>
      <c r="L23" s="248"/>
      <c r="M23" s="248"/>
      <c r="N23" s="248"/>
      <c r="O23" s="248"/>
      <c r="P23" s="248"/>
    </row>
    <row r="24" spans="1:16" ht="15" hidden="1" customHeight="1">
      <c r="A24" s="248"/>
      <c r="B24" s="248"/>
      <c r="C24" s="248"/>
      <c r="D24" s="295" t="s">
        <v>382</v>
      </c>
      <c r="E24" s="296">
        <f>Abutment!J118</f>
        <v>0.495</v>
      </c>
      <c r="F24" s="297"/>
      <c r="G24" s="248"/>
      <c r="H24" s="248"/>
      <c r="I24" s="248"/>
      <c r="J24" s="248"/>
      <c r="K24" s="248"/>
      <c r="L24" s="248"/>
      <c r="M24" s="248"/>
      <c r="N24" s="248"/>
      <c r="O24" s="248"/>
      <c r="P24" s="248"/>
    </row>
    <row r="25" spans="1:16" ht="15" hidden="1" customHeight="1">
      <c r="A25" s="248"/>
      <c r="B25" s="248"/>
      <c r="C25" s="248"/>
      <c r="D25" s="248"/>
      <c r="E25" s="248"/>
      <c r="F25" s="248"/>
      <c r="G25" s="248"/>
      <c r="H25" s="248"/>
      <c r="I25" s="248"/>
      <c r="J25" s="248"/>
      <c r="K25" s="248"/>
      <c r="L25" s="248"/>
      <c r="M25" s="248"/>
      <c r="N25" s="248"/>
      <c r="O25" s="248"/>
      <c r="P25" s="248"/>
    </row>
    <row r="26" spans="1:16" ht="15" hidden="1" customHeight="1">
      <c r="A26" s="248"/>
      <c r="B26" s="248"/>
      <c r="C26" s="298" t="s">
        <v>95</v>
      </c>
      <c r="D26" s="248"/>
      <c r="E26" s="248"/>
      <c r="F26" s="248"/>
      <c r="G26" s="248"/>
      <c r="H26" s="248"/>
      <c r="I26" s="248"/>
      <c r="J26" s="248"/>
      <c r="K26" s="248"/>
      <c r="L26" s="248"/>
      <c r="M26" s="248"/>
      <c r="N26" s="248"/>
      <c r="O26" s="248"/>
      <c r="P26" s="248"/>
    </row>
    <row r="27" spans="1:16" ht="15" hidden="1" customHeight="1">
      <c r="A27" s="248"/>
      <c r="B27" s="248"/>
      <c r="C27" s="248"/>
      <c r="D27" s="248"/>
      <c r="E27" s="34" t="s">
        <v>388</v>
      </c>
      <c r="F27" s="251" t="s">
        <v>387</v>
      </c>
      <c r="G27" s="251" t="s">
        <v>389</v>
      </c>
      <c r="H27" s="195" t="s">
        <v>374</v>
      </c>
      <c r="I27" s="251" t="s">
        <v>376</v>
      </c>
      <c r="J27" s="251" t="s">
        <v>378</v>
      </c>
      <c r="K27" s="248"/>
      <c r="L27" s="248"/>
      <c r="M27" s="248"/>
      <c r="N27" s="248"/>
      <c r="O27" s="248"/>
      <c r="P27" s="248"/>
    </row>
    <row r="28" spans="1:16" ht="15" hidden="1" customHeight="1">
      <c r="A28" s="248"/>
      <c r="B28" s="248"/>
      <c r="C28" s="248"/>
      <c r="D28" s="249" t="s">
        <v>385</v>
      </c>
      <c r="E28" s="299">
        <f>E23</f>
        <v>0.32999999999999996</v>
      </c>
      <c r="F28" s="299">
        <f>E28</f>
        <v>0.32999999999999996</v>
      </c>
      <c r="G28" s="250">
        <f>E17</f>
        <v>2.75</v>
      </c>
      <c r="H28" s="291">
        <f>AVERAGE(E28:F28)*G28</f>
        <v>0.90749999999999986</v>
      </c>
      <c r="I28" s="250">
        <f>G28/2</f>
        <v>1.375</v>
      </c>
      <c r="J28" s="293">
        <f t="shared" ref="J28:J29" si="0">H28*I28</f>
        <v>1.2478124999999998</v>
      </c>
      <c r="K28" s="248"/>
      <c r="L28" s="248"/>
      <c r="M28" s="248"/>
      <c r="N28" s="248"/>
      <c r="O28" s="248"/>
      <c r="P28" s="248"/>
    </row>
    <row r="29" spans="1:16" ht="15" hidden="1" customHeight="1">
      <c r="A29" s="248"/>
      <c r="B29" s="248"/>
      <c r="C29" s="248"/>
      <c r="D29" s="300" t="s">
        <v>386</v>
      </c>
      <c r="E29" s="301">
        <v>0</v>
      </c>
      <c r="F29" s="301">
        <f>E24-E23</f>
        <v>0.16500000000000004</v>
      </c>
      <c r="G29" s="302">
        <f>G28</f>
        <v>2.75</v>
      </c>
      <c r="H29" s="303">
        <f>AVERAGE(E29:F29)*G29</f>
        <v>0.22687500000000005</v>
      </c>
      <c r="I29" s="302">
        <f>G29/3</f>
        <v>0.91666666666666663</v>
      </c>
      <c r="J29" s="304">
        <f t="shared" si="0"/>
        <v>0.20796875000000004</v>
      </c>
      <c r="K29" s="248"/>
      <c r="L29" s="248"/>
      <c r="M29" s="248"/>
      <c r="N29" s="248"/>
      <c r="O29" s="248"/>
      <c r="P29" s="248"/>
    </row>
    <row r="30" spans="1:16" ht="15" hidden="1" customHeight="1">
      <c r="A30" s="248"/>
      <c r="B30" s="248"/>
      <c r="C30" s="248"/>
      <c r="D30" s="249" t="s">
        <v>73</v>
      </c>
      <c r="E30" s="248"/>
      <c r="F30" s="248"/>
      <c r="G30" s="248"/>
      <c r="H30" s="291">
        <f>SUM(H28:H29)</f>
        <v>1.1343749999999999</v>
      </c>
      <c r="I30" s="248"/>
      <c r="J30" s="291">
        <f>SUM(J28:J29)</f>
        <v>1.4557812499999998</v>
      </c>
      <c r="K30" s="248"/>
      <c r="L30" s="248"/>
      <c r="M30" s="248"/>
      <c r="N30" s="248"/>
      <c r="O30" s="248"/>
      <c r="P30" s="248"/>
    </row>
    <row r="31" spans="1:16" ht="15" hidden="1" customHeight="1">
      <c r="A31" s="248"/>
      <c r="B31" s="248"/>
      <c r="C31" s="248"/>
      <c r="D31" s="248"/>
      <c r="E31" s="248"/>
      <c r="F31" s="248"/>
      <c r="G31" s="248"/>
      <c r="H31" s="248"/>
      <c r="I31" s="248"/>
      <c r="J31" s="248"/>
      <c r="K31" s="248"/>
      <c r="L31" s="248"/>
      <c r="M31" s="248"/>
      <c r="N31" s="248"/>
      <c r="O31" s="248"/>
      <c r="P31" s="248"/>
    </row>
    <row r="32" spans="1:16" ht="15" hidden="1" customHeight="1">
      <c r="A32" s="248"/>
      <c r="B32" s="248"/>
      <c r="C32" s="248"/>
      <c r="D32" s="194"/>
      <c r="E32" s="194"/>
      <c r="F32" s="195" t="s">
        <v>323</v>
      </c>
      <c r="G32" s="195" t="s">
        <v>324</v>
      </c>
      <c r="H32" s="195" t="s">
        <v>330</v>
      </c>
      <c r="I32" s="195" t="s">
        <v>331</v>
      </c>
      <c r="J32" s="248"/>
      <c r="K32" s="248"/>
      <c r="L32" s="248"/>
      <c r="M32" s="248"/>
      <c r="N32" s="248"/>
      <c r="O32" s="248"/>
      <c r="P32" s="248"/>
    </row>
    <row r="33" spans="1:16" ht="15" hidden="1" customHeight="1">
      <c r="A33" s="248"/>
      <c r="B33" s="248"/>
      <c r="C33" s="248"/>
      <c r="D33" s="232" t="s">
        <v>379</v>
      </c>
      <c r="E33" s="241">
        <v>1.5</v>
      </c>
      <c r="F33" s="253">
        <f>H30</f>
        <v>1.1343749999999999</v>
      </c>
      <c r="G33" s="253">
        <f>PRODUCT(E33:F33)</f>
        <v>1.7015624999999999</v>
      </c>
      <c r="H33" s="292">
        <f>J30</f>
        <v>1.4557812499999998</v>
      </c>
      <c r="I33" s="292">
        <f>E33*H33</f>
        <v>2.1836718749999999</v>
      </c>
      <c r="J33" s="248"/>
      <c r="K33" s="248"/>
      <c r="L33" s="248"/>
      <c r="M33" s="248"/>
      <c r="N33" s="248"/>
      <c r="O33" s="248"/>
      <c r="P33" s="248"/>
    </row>
    <row r="34" spans="1:16" ht="15" hidden="1" customHeight="1">
      <c r="A34" s="248"/>
      <c r="B34" s="248"/>
      <c r="C34" s="248"/>
      <c r="D34" s="248"/>
      <c r="E34" s="248"/>
      <c r="F34" s="248"/>
      <c r="G34" s="248"/>
      <c r="H34" s="248"/>
      <c r="I34" s="248"/>
      <c r="J34" s="248"/>
      <c r="K34" s="248"/>
      <c r="L34" s="248"/>
      <c r="M34" s="248"/>
      <c r="N34" s="248"/>
      <c r="O34" s="248"/>
      <c r="P34" s="248"/>
    </row>
    <row r="35" spans="1:16" ht="15" hidden="1" customHeight="1">
      <c r="A35" s="256" t="s">
        <v>322</v>
      </c>
      <c r="B35" s="248"/>
      <c r="C35" s="248"/>
      <c r="D35" s="248"/>
      <c r="E35" s="248"/>
      <c r="F35" s="248"/>
      <c r="G35" s="248"/>
      <c r="H35" s="248"/>
      <c r="I35" s="248"/>
      <c r="J35" s="248"/>
      <c r="K35" s="248"/>
      <c r="L35" s="248"/>
      <c r="M35" s="248"/>
      <c r="N35" s="248"/>
      <c r="O35" s="248"/>
      <c r="P35" s="248"/>
    </row>
    <row r="36" spans="1:16" ht="15" hidden="1" customHeight="1">
      <c r="A36" s="248"/>
      <c r="B36" s="248"/>
      <c r="C36" s="248"/>
      <c r="D36" s="248"/>
      <c r="E36" s="248"/>
      <c r="F36" s="248"/>
      <c r="G36" s="248"/>
      <c r="H36" s="248"/>
      <c r="I36" s="248"/>
      <c r="J36" s="248"/>
      <c r="K36" s="248"/>
      <c r="L36" s="248"/>
      <c r="M36" s="248"/>
      <c r="N36" s="248"/>
      <c r="O36" s="248"/>
      <c r="P36" s="248"/>
    </row>
    <row r="37" spans="1:16" ht="15" hidden="1" customHeight="1">
      <c r="A37" s="248"/>
      <c r="B37" s="248"/>
      <c r="C37" s="248"/>
      <c r="D37" s="249" t="s">
        <v>329</v>
      </c>
      <c r="E37" s="253">
        <f>SUM(G20,G33)</f>
        <v>2.2790624999999998</v>
      </c>
      <c r="F37" s="248"/>
      <c r="G37" s="248"/>
      <c r="H37" s="248"/>
      <c r="I37" s="248"/>
      <c r="J37" s="248"/>
      <c r="K37" s="248"/>
      <c r="L37" s="248"/>
      <c r="M37" s="248"/>
      <c r="N37" s="248"/>
      <c r="O37" s="248"/>
      <c r="P37" s="248"/>
    </row>
    <row r="38" spans="1:16" ht="15" hidden="1" customHeight="1">
      <c r="A38" s="248"/>
      <c r="B38" s="248"/>
      <c r="C38" s="248"/>
      <c r="D38" s="249" t="s">
        <v>330</v>
      </c>
      <c r="E38" s="293">
        <f>H20+H33</f>
        <v>1.9095312499999997</v>
      </c>
      <c r="F38" s="248"/>
      <c r="G38" s="248"/>
      <c r="H38" s="248"/>
      <c r="I38" s="248"/>
      <c r="J38" s="248"/>
      <c r="K38" s="248"/>
      <c r="L38" s="248"/>
      <c r="M38" s="248"/>
      <c r="N38" s="248"/>
      <c r="O38" s="248"/>
      <c r="P38" s="248"/>
    </row>
    <row r="39" spans="1:16" ht="15" hidden="1" customHeight="1">
      <c r="A39" s="248"/>
      <c r="B39" s="248"/>
      <c r="C39" s="248"/>
      <c r="D39" s="249" t="s">
        <v>331</v>
      </c>
      <c r="E39" s="293">
        <f>I20+I33</f>
        <v>2.9777343749999998</v>
      </c>
      <c r="F39" s="248"/>
      <c r="G39" s="248"/>
      <c r="H39" s="248"/>
      <c r="I39" s="248"/>
      <c r="J39" s="248"/>
      <c r="K39" s="248"/>
      <c r="L39" s="248"/>
      <c r="M39" s="248"/>
      <c r="N39" s="248"/>
      <c r="O39" s="248"/>
      <c r="P39" s="248"/>
    </row>
    <row r="40" spans="1:16" ht="15" hidden="1" customHeight="1">
      <c r="A40" s="248"/>
      <c r="B40" s="248"/>
      <c r="C40" s="248"/>
      <c r="F40" s="248"/>
      <c r="G40" s="248"/>
      <c r="H40" s="248"/>
      <c r="I40" s="248"/>
      <c r="J40" s="248"/>
      <c r="K40" s="248"/>
      <c r="L40" s="248"/>
      <c r="M40" s="248"/>
      <c r="N40" s="248"/>
      <c r="O40" s="248"/>
      <c r="P40" s="248"/>
    </row>
    <row r="41" spans="1:16" ht="15" hidden="1" customHeight="1">
      <c r="A41" s="248"/>
      <c r="B41" s="248"/>
      <c r="C41" s="248"/>
      <c r="D41" s="248"/>
      <c r="E41" s="248"/>
      <c r="F41" s="248"/>
      <c r="G41" s="248"/>
      <c r="H41" s="248"/>
      <c r="I41" s="248"/>
      <c r="J41" s="248"/>
      <c r="K41" s="248"/>
      <c r="L41" s="248"/>
      <c r="M41" s="248"/>
      <c r="N41" s="248"/>
      <c r="O41" s="248"/>
      <c r="P41" s="248"/>
    </row>
    <row r="42" spans="1:16" ht="15" hidden="1" customHeight="1">
      <c r="A42" s="248"/>
      <c r="B42" s="248"/>
      <c r="C42" s="248"/>
      <c r="D42" s="248"/>
      <c r="E42" s="248"/>
      <c r="F42" s="248"/>
      <c r="G42" s="248"/>
      <c r="H42" s="248"/>
      <c r="I42" s="248"/>
      <c r="J42" s="248"/>
      <c r="K42" s="248"/>
      <c r="L42" s="248"/>
      <c r="M42" s="248"/>
      <c r="N42" s="248"/>
      <c r="O42" s="248"/>
      <c r="P42" s="248"/>
    </row>
    <row r="43" spans="1:16" ht="15" hidden="1" customHeight="1">
      <c r="A43" s="248"/>
      <c r="B43" s="248"/>
      <c r="C43" s="248"/>
      <c r="D43" s="248"/>
      <c r="E43" s="248"/>
      <c r="F43" s="248"/>
      <c r="G43" s="248"/>
      <c r="H43" s="248"/>
      <c r="I43" s="248"/>
      <c r="J43" s="248"/>
      <c r="K43" s="248"/>
      <c r="L43" s="248"/>
      <c r="M43" s="248"/>
      <c r="N43" s="248"/>
      <c r="O43" s="248"/>
      <c r="P43" s="248"/>
    </row>
    <row r="44" spans="1:16" ht="15" hidden="1" customHeight="1">
      <c r="A44" s="248"/>
      <c r="B44" s="248"/>
      <c r="C44" s="248"/>
      <c r="D44" s="248"/>
      <c r="E44" s="248"/>
      <c r="F44" s="248"/>
      <c r="G44" s="248"/>
      <c r="H44" s="248"/>
      <c r="I44" s="248"/>
      <c r="J44" s="248"/>
      <c r="K44" s="248"/>
      <c r="L44" s="248"/>
      <c r="M44" s="248"/>
      <c r="N44" s="248"/>
      <c r="O44" s="248"/>
      <c r="P44" s="248"/>
    </row>
    <row r="45" spans="1:16" ht="15" hidden="1" customHeight="1">
      <c r="A45" s="248"/>
      <c r="B45" s="248"/>
      <c r="C45" s="248"/>
      <c r="D45" s="248"/>
      <c r="E45" s="248"/>
      <c r="F45" s="248"/>
      <c r="G45" s="248"/>
      <c r="H45" s="248"/>
      <c r="I45" s="248"/>
      <c r="J45" s="248"/>
      <c r="K45" s="248"/>
      <c r="L45" s="248"/>
      <c r="M45" s="248"/>
      <c r="N45" s="248"/>
      <c r="O45" s="248"/>
      <c r="P45" s="248"/>
    </row>
    <row r="46" spans="1:16" ht="15" hidden="1" customHeight="1">
      <c r="A46" s="248"/>
      <c r="B46" s="248"/>
      <c r="C46" s="248"/>
      <c r="D46" s="248"/>
      <c r="E46" s="248"/>
      <c r="F46" s="248"/>
      <c r="G46" s="248"/>
      <c r="H46" s="248"/>
      <c r="I46" s="248"/>
      <c r="J46" s="248"/>
      <c r="K46" s="248"/>
      <c r="L46" s="248"/>
      <c r="M46" s="248"/>
      <c r="N46" s="248"/>
      <c r="O46" s="248"/>
      <c r="P46" s="248"/>
    </row>
    <row r="47" spans="1:16" ht="15" hidden="1" customHeight="1">
      <c r="A47" s="248"/>
      <c r="B47" s="248"/>
      <c r="C47" s="248"/>
      <c r="D47" s="288"/>
      <c r="E47" s="288"/>
      <c r="F47" s="248"/>
      <c r="G47" s="248"/>
      <c r="H47" s="248"/>
      <c r="I47" s="248"/>
      <c r="J47" s="248"/>
      <c r="K47" s="248"/>
      <c r="L47" s="248"/>
      <c r="M47" s="248"/>
      <c r="N47" s="248"/>
      <c r="O47" s="248"/>
      <c r="P47" s="248"/>
    </row>
    <row r="48" spans="1:16" ht="15" hidden="1" customHeight="1">
      <c r="A48" s="248"/>
      <c r="B48" s="248"/>
      <c r="C48" s="248"/>
      <c r="D48" s="288"/>
      <c r="E48" s="288"/>
      <c r="F48" s="248"/>
      <c r="G48" s="248"/>
      <c r="H48" s="248"/>
      <c r="I48" s="248"/>
      <c r="J48" s="248"/>
      <c r="K48" s="248"/>
      <c r="L48" s="248"/>
      <c r="M48" s="248"/>
      <c r="N48" s="248"/>
      <c r="O48" s="248"/>
      <c r="P48" s="248"/>
    </row>
    <row r="49" spans="1:16" ht="15" hidden="1" customHeight="1">
      <c r="A49" s="248"/>
      <c r="B49" s="248"/>
      <c r="C49" s="248"/>
      <c r="D49" s="288"/>
      <c r="E49" s="288"/>
      <c r="F49" s="248"/>
      <c r="G49" s="248"/>
      <c r="H49" s="248"/>
      <c r="I49" s="248"/>
      <c r="J49" s="248"/>
      <c r="K49" s="248"/>
      <c r="L49" s="248"/>
      <c r="M49" s="248"/>
      <c r="N49" s="248"/>
      <c r="O49" s="248"/>
      <c r="P49" s="248"/>
    </row>
    <row r="50" spans="1:16" ht="15" hidden="1" customHeight="1">
      <c r="A50" s="248"/>
      <c r="B50" s="248"/>
      <c r="C50" s="248"/>
      <c r="D50" s="248"/>
      <c r="E50" s="248"/>
      <c r="F50" s="248"/>
      <c r="G50" s="248"/>
      <c r="H50" s="248"/>
      <c r="I50" s="248"/>
      <c r="J50" s="248"/>
      <c r="K50" s="248"/>
      <c r="L50" s="248"/>
      <c r="M50" s="248"/>
      <c r="N50" s="248"/>
      <c r="O50" s="248"/>
      <c r="P50" s="248"/>
    </row>
    <row r="51" spans="1:16" ht="15" hidden="1" customHeight="1">
      <c r="A51" s="248"/>
      <c r="B51" s="248"/>
      <c r="C51" s="248"/>
      <c r="D51" s="248"/>
      <c r="E51" s="248"/>
      <c r="F51" s="248"/>
      <c r="G51" s="248"/>
      <c r="H51" s="248"/>
      <c r="I51" s="248"/>
      <c r="J51" s="248"/>
      <c r="K51" s="248"/>
      <c r="L51" s="248"/>
      <c r="M51" s="248"/>
      <c r="N51" s="248"/>
      <c r="O51" s="248"/>
      <c r="P51" s="248"/>
    </row>
    <row r="52" spans="1:16" ht="15" hidden="1" customHeight="1">
      <c r="A52" s="248"/>
      <c r="B52" s="248"/>
      <c r="C52" s="248"/>
      <c r="D52" s="248"/>
      <c r="E52" s="248"/>
      <c r="F52" s="248"/>
      <c r="G52" s="248"/>
      <c r="H52" s="248"/>
      <c r="I52" s="248"/>
      <c r="J52" s="248"/>
      <c r="K52" s="248"/>
      <c r="L52" s="248"/>
      <c r="M52" s="248"/>
      <c r="N52" s="248"/>
      <c r="O52" s="248"/>
      <c r="P52" s="248"/>
    </row>
    <row r="53" spans="1:16" ht="15" hidden="1" customHeight="1">
      <c r="A53" s="248"/>
      <c r="B53" s="248"/>
      <c r="C53" s="248"/>
      <c r="D53" s="248"/>
      <c r="E53" s="248"/>
      <c r="F53" s="248"/>
      <c r="G53" s="248"/>
      <c r="H53" s="248"/>
      <c r="I53" s="248"/>
      <c r="J53" s="248"/>
      <c r="K53" s="248"/>
      <c r="L53" s="248"/>
      <c r="M53" s="248"/>
      <c r="N53" s="248"/>
      <c r="O53" s="248"/>
      <c r="P53" s="248"/>
    </row>
    <row r="54" spans="1:16" ht="15" hidden="1" customHeight="1">
      <c r="A54" s="248"/>
      <c r="B54" s="248"/>
      <c r="C54" s="248"/>
      <c r="D54" s="248"/>
      <c r="E54" s="248"/>
      <c r="F54" s="248"/>
      <c r="G54" s="248"/>
      <c r="H54" s="248"/>
      <c r="I54" s="248"/>
      <c r="J54" s="248"/>
      <c r="K54" s="248"/>
      <c r="L54" s="248"/>
      <c r="M54" s="248"/>
      <c r="N54" s="248"/>
      <c r="O54" s="248"/>
      <c r="P54" s="248"/>
    </row>
    <row r="55" spans="1:16" ht="15" hidden="1" customHeight="1">
      <c r="A55" s="248"/>
      <c r="B55" s="248"/>
      <c r="C55" s="248"/>
      <c r="D55" s="248"/>
      <c r="E55" s="248"/>
      <c r="F55" s="248"/>
      <c r="G55" s="248"/>
      <c r="H55" s="248"/>
      <c r="I55" s="248"/>
      <c r="J55" s="248"/>
      <c r="K55" s="248"/>
      <c r="L55" s="248"/>
      <c r="M55" s="248"/>
      <c r="N55" s="248"/>
      <c r="O55" s="248"/>
      <c r="P55" s="248"/>
    </row>
    <row r="56" spans="1:16" ht="15" hidden="1" customHeight="1">
      <c r="A56" s="248"/>
      <c r="B56" s="248"/>
      <c r="C56" s="248"/>
      <c r="D56" s="248"/>
      <c r="E56" s="248"/>
      <c r="F56" s="248"/>
      <c r="G56" s="248"/>
      <c r="H56" s="248"/>
      <c r="I56" s="248"/>
      <c r="J56" s="248"/>
      <c r="K56" s="248"/>
      <c r="L56" s="248"/>
      <c r="M56" s="248"/>
      <c r="N56" s="248"/>
      <c r="O56" s="248"/>
      <c r="P56" s="248"/>
    </row>
    <row r="57" spans="1:16" ht="15" hidden="1" customHeight="1">
      <c r="A57" s="248"/>
      <c r="B57" s="248"/>
      <c r="C57" s="248"/>
      <c r="D57" s="248"/>
      <c r="E57" s="248"/>
      <c r="F57" s="248"/>
      <c r="G57" s="248"/>
      <c r="H57" s="248"/>
      <c r="I57" s="248"/>
      <c r="J57" s="248"/>
      <c r="K57" s="248"/>
      <c r="L57" s="248"/>
      <c r="M57" s="248"/>
      <c r="N57" s="248"/>
      <c r="O57" s="248"/>
      <c r="P57" s="248"/>
    </row>
    <row r="58" spans="1:16" ht="15" hidden="1" customHeight="1">
      <c r="A58" s="248"/>
      <c r="B58" s="248"/>
      <c r="C58" s="248"/>
      <c r="D58" s="248"/>
      <c r="E58" s="248"/>
      <c r="F58" s="248"/>
      <c r="G58" s="248"/>
      <c r="H58" s="248"/>
      <c r="I58" s="248"/>
      <c r="J58" s="248"/>
      <c r="K58" s="248"/>
      <c r="L58" s="248"/>
      <c r="M58" s="248"/>
      <c r="N58" s="248"/>
      <c r="O58" s="248"/>
      <c r="P58" s="248"/>
    </row>
    <row r="59" spans="1:16" ht="15" hidden="1" customHeight="1">
      <c r="A59" s="248"/>
      <c r="B59" s="248"/>
      <c r="C59" s="248"/>
      <c r="D59" s="248"/>
      <c r="E59" s="248"/>
      <c r="F59" s="248"/>
      <c r="G59" s="248"/>
      <c r="H59" s="248"/>
      <c r="I59" s="248"/>
      <c r="J59" s="248"/>
      <c r="K59" s="248"/>
      <c r="L59" s="248"/>
      <c r="M59" s="248"/>
      <c r="N59" s="248"/>
      <c r="O59" s="248"/>
      <c r="P59" s="248"/>
    </row>
    <row r="60" spans="1:16" ht="15" hidden="1" customHeight="1">
      <c r="A60" s="248"/>
      <c r="B60" s="248"/>
      <c r="C60" s="248"/>
      <c r="D60" s="248"/>
      <c r="E60" s="248"/>
      <c r="F60" s="248"/>
      <c r="G60" s="248"/>
      <c r="H60" s="248"/>
      <c r="I60" s="248"/>
      <c r="J60" s="248"/>
      <c r="K60" s="248"/>
      <c r="L60" s="248"/>
      <c r="M60" s="248"/>
      <c r="N60" s="248"/>
      <c r="O60" s="248"/>
      <c r="P60" s="248"/>
    </row>
    <row r="61" spans="1:16" ht="15" hidden="1" customHeight="1">
      <c r="A61" s="248"/>
      <c r="B61" s="248"/>
      <c r="C61" s="248"/>
      <c r="D61" s="248"/>
      <c r="E61" s="248"/>
      <c r="F61" s="248"/>
      <c r="G61" s="248"/>
      <c r="H61" s="248"/>
      <c r="I61" s="248"/>
      <c r="J61" s="248"/>
      <c r="K61" s="248"/>
      <c r="L61" s="248"/>
      <c r="M61" s="248"/>
      <c r="N61" s="248"/>
      <c r="O61" s="248"/>
      <c r="P61" s="248"/>
    </row>
    <row r="62" spans="1:16" ht="15" hidden="1" customHeight="1">
      <c r="A62" s="248"/>
      <c r="B62" s="248"/>
      <c r="C62" s="248"/>
      <c r="D62" s="248"/>
      <c r="E62" s="248"/>
      <c r="F62" s="248"/>
      <c r="G62" s="248"/>
      <c r="H62" s="248"/>
      <c r="I62" s="248"/>
      <c r="J62" s="248"/>
      <c r="K62" s="248"/>
      <c r="L62" s="248"/>
      <c r="M62" s="248"/>
      <c r="N62" s="248"/>
      <c r="O62" s="248"/>
      <c r="P62" s="248"/>
    </row>
    <row r="63" spans="1:16" ht="15" hidden="1" customHeight="1">
      <c r="A63" s="248"/>
      <c r="B63" s="248"/>
      <c r="C63" s="248"/>
      <c r="D63" s="248"/>
      <c r="E63" s="248"/>
      <c r="F63" s="248"/>
      <c r="G63" s="248"/>
      <c r="H63" s="248"/>
      <c r="I63" s="248"/>
      <c r="J63" s="248"/>
      <c r="K63" s="248"/>
      <c r="L63" s="248"/>
      <c r="M63" s="248"/>
      <c r="N63" s="248"/>
      <c r="O63" s="248"/>
      <c r="P63" s="248"/>
    </row>
    <row r="64" spans="1:16" ht="15" hidden="1" customHeight="1">
      <c r="A64" s="248"/>
      <c r="B64" s="248"/>
      <c r="C64" s="248"/>
      <c r="D64" s="248"/>
      <c r="E64" s="248"/>
      <c r="F64" s="248"/>
      <c r="G64" s="248"/>
      <c r="H64" s="248"/>
      <c r="I64" s="248"/>
      <c r="J64" s="248"/>
      <c r="K64" s="248"/>
      <c r="L64" s="248"/>
      <c r="M64" s="248"/>
      <c r="N64" s="248"/>
      <c r="O64" s="248"/>
      <c r="P64" s="248"/>
    </row>
    <row r="65" spans="1:21" ht="15" hidden="1" customHeight="1">
      <c r="A65" s="248"/>
      <c r="B65" s="248"/>
      <c r="C65" s="248"/>
      <c r="D65" s="248"/>
      <c r="E65" s="248"/>
      <c r="F65" s="248"/>
      <c r="G65" s="248"/>
      <c r="H65" s="248"/>
      <c r="I65" s="248"/>
      <c r="J65" s="248"/>
      <c r="K65" s="248"/>
      <c r="L65" s="248"/>
      <c r="M65" s="248"/>
      <c r="N65" s="248"/>
      <c r="O65" s="248"/>
      <c r="P65" s="248"/>
    </row>
    <row r="66" spans="1:21" ht="15" hidden="1" customHeight="1">
      <c r="A66" s="248"/>
      <c r="B66" s="248"/>
      <c r="C66" s="248"/>
      <c r="D66" s="248"/>
      <c r="E66" s="248"/>
      <c r="F66" s="248"/>
      <c r="G66" s="248"/>
      <c r="H66" s="248"/>
      <c r="I66" s="248"/>
      <c r="J66" s="248"/>
      <c r="K66" s="248"/>
      <c r="L66" s="248"/>
      <c r="M66" s="248"/>
      <c r="N66" s="248"/>
      <c r="O66" s="248"/>
      <c r="P66" s="248"/>
    </row>
    <row r="67" spans="1:21" ht="15" hidden="1" customHeight="1">
      <c r="A67" s="248"/>
      <c r="B67" s="248"/>
      <c r="C67" s="248"/>
      <c r="D67" s="248"/>
      <c r="E67" s="248"/>
      <c r="F67" s="248"/>
      <c r="G67" s="248"/>
      <c r="H67" s="248"/>
      <c r="I67" s="248"/>
      <c r="J67" s="248"/>
      <c r="K67" s="248"/>
      <c r="L67" s="248"/>
      <c r="M67" s="248"/>
      <c r="N67" s="248"/>
      <c r="O67" s="248"/>
      <c r="P67" s="248"/>
    </row>
    <row r="68" spans="1:21" ht="15" hidden="1" customHeight="1">
      <c r="A68" s="248"/>
      <c r="B68" s="248"/>
      <c r="C68" s="248"/>
      <c r="D68" s="248"/>
      <c r="E68" s="248"/>
      <c r="F68" s="248"/>
      <c r="G68" s="248"/>
      <c r="H68" s="248"/>
      <c r="I68" s="248"/>
      <c r="J68" s="248"/>
      <c r="K68" s="248"/>
      <c r="L68" s="248"/>
      <c r="M68" s="248"/>
      <c r="N68" s="248"/>
      <c r="O68" s="248"/>
      <c r="P68" s="248"/>
    </row>
    <row r="69" spans="1:21" ht="15" hidden="1" customHeight="1">
      <c r="A69" s="248"/>
      <c r="B69" s="248"/>
      <c r="C69" s="248"/>
      <c r="D69" s="248"/>
      <c r="E69" s="248"/>
      <c r="F69" s="248"/>
      <c r="G69" s="248"/>
      <c r="H69" s="248"/>
      <c r="I69" s="248"/>
      <c r="J69" s="248"/>
      <c r="K69" s="248"/>
      <c r="L69" s="248"/>
      <c r="M69" s="248"/>
      <c r="N69" s="248"/>
      <c r="O69" s="248"/>
      <c r="P69" s="248"/>
    </row>
    <row r="70" spans="1:21" ht="15" hidden="1" customHeight="1">
      <c r="A70" s="248"/>
      <c r="B70" s="248"/>
      <c r="C70" s="248"/>
      <c r="D70" s="248"/>
      <c r="E70" s="248"/>
      <c r="F70" s="248"/>
      <c r="G70" s="248"/>
      <c r="H70" s="248"/>
      <c r="I70" s="248"/>
      <c r="J70" s="248"/>
      <c r="K70" s="248"/>
      <c r="L70" s="248"/>
      <c r="M70" s="248"/>
      <c r="N70" s="248"/>
      <c r="O70" s="248"/>
      <c r="P70" s="248"/>
    </row>
    <row r="71" spans="1:21" ht="15" hidden="1" customHeight="1">
      <c r="A71" s="248"/>
      <c r="B71" s="248"/>
      <c r="C71" s="248"/>
      <c r="F71" s="248"/>
      <c r="G71" s="248"/>
      <c r="H71" s="248"/>
      <c r="I71" s="248"/>
      <c r="J71" s="248"/>
      <c r="K71" s="248"/>
      <c r="L71" s="248"/>
      <c r="M71" s="248"/>
      <c r="N71" s="248"/>
      <c r="O71" s="248"/>
      <c r="P71" s="248"/>
    </row>
    <row r="72" spans="1:21" ht="15" hidden="1" customHeight="1">
      <c r="A72" s="248"/>
      <c r="B72" s="248"/>
      <c r="C72" s="248"/>
      <c r="F72" s="248"/>
      <c r="G72" s="248"/>
      <c r="H72" s="248"/>
      <c r="I72" s="248"/>
      <c r="J72" s="248"/>
      <c r="K72" s="248"/>
      <c r="L72" s="248"/>
      <c r="M72" s="248"/>
      <c r="N72" s="248"/>
      <c r="O72" s="248"/>
      <c r="P72" s="248"/>
    </row>
    <row r="73" spans="1:21" ht="15" hidden="1" customHeight="1">
      <c r="A73" s="248"/>
      <c r="B73" s="248"/>
      <c r="C73" s="248"/>
      <c r="F73" s="248"/>
      <c r="G73" s="248"/>
      <c r="H73" s="248"/>
      <c r="I73" s="248"/>
      <c r="J73" s="248"/>
      <c r="K73" s="248"/>
      <c r="L73" s="248"/>
      <c r="M73" s="248"/>
      <c r="N73" s="248"/>
      <c r="O73" s="248"/>
      <c r="P73" s="248"/>
    </row>
    <row r="74" spans="1:21" ht="15" hidden="1" customHeight="1">
      <c r="A74" s="248"/>
      <c r="B74" s="248"/>
      <c r="C74" s="248"/>
      <c r="D74" s="248"/>
      <c r="E74" s="248"/>
      <c r="F74" s="248"/>
      <c r="G74" s="248"/>
      <c r="H74" s="248"/>
      <c r="I74" s="248"/>
      <c r="J74" s="248"/>
      <c r="K74" s="248"/>
      <c r="L74" s="248"/>
      <c r="M74" s="248"/>
      <c r="N74" s="248"/>
      <c r="O74" s="248"/>
      <c r="P74" s="248"/>
    </row>
    <row r="75" spans="1:21" s="194" customFormat="1" ht="15" hidden="1" customHeight="1">
      <c r="A75" s="192" t="s">
        <v>310</v>
      </c>
      <c r="B75" s="193"/>
      <c r="E75" s="195"/>
      <c r="F75" s="196"/>
      <c r="G75" s="196"/>
      <c r="H75" s="196"/>
      <c r="I75" s="196"/>
      <c r="J75" s="196"/>
      <c r="K75" s="196"/>
      <c r="L75" s="196"/>
      <c r="M75" s="196"/>
      <c r="N75" s="196"/>
      <c r="O75" s="196"/>
      <c r="P75" s="196"/>
    </row>
    <row r="76" spans="1:21" hidden="1"/>
    <row r="77" spans="1:21" hidden="1">
      <c r="A77" s="161" t="s">
        <v>187</v>
      </c>
    </row>
    <row r="78" spans="1:21" ht="15.6" hidden="1">
      <c r="C78" s="166" t="s">
        <v>188</v>
      </c>
      <c r="D78" s="260">
        <f>Abutment!G31*12</f>
        <v>36</v>
      </c>
      <c r="F78" s="197"/>
      <c r="H78" s="166" t="s">
        <v>189</v>
      </c>
      <c r="I78" s="224">
        <v>3</v>
      </c>
      <c r="J78" s="198"/>
      <c r="K78" s="166" t="s">
        <v>190</v>
      </c>
      <c r="L78" s="222">
        <v>60</v>
      </c>
      <c r="O78" s="166" t="s">
        <v>332</v>
      </c>
      <c r="P78" s="220">
        <f>E38</f>
        <v>1.9095312499999997</v>
      </c>
      <c r="R78" s="564" t="s">
        <v>179</v>
      </c>
      <c r="S78" s="565"/>
      <c r="T78" s="565"/>
      <c r="U78" s="566"/>
    </row>
    <row r="79" spans="1:21" ht="15.6" hidden="1">
      <c r="C79" s="166" t="s">
        <v>191</v>
      </c>
      <c r="D79" s="226">
        <v>12</v>
      </c>
      <c r="F79" s="197"/>
      <c r="H79" s="166" t="s">
        <v>192</v>
      </c>
      <c r="I79" s="225" t="s">
        <v>136</v>
      </c>
      <c r="J79" s="199"/>
      <c r="K79" s="166" t="s">
        <v>193</v>
      </c>
      <c r="L79" s="223">
        <v>4</v>
      </c>
      <c r="O79" s="166" t="s">
        <v>194</v>
      </c>
      <c r="P79" s="220">
        <f>E39</f>
        <v>2.9777343749999998</v>
      </c>
      <c r="R79" s="151" t="s">
        <v>180</v>
      </c>
      <c r="S79" s="152" t="s">
        <v>181</v>
      </c>
      <c r="T79" s="151" t="s">
        <v>182</v>
      </c>
      <c r="U79" s="151" t="s">
        <v>183</v>
      </c>
    </row>
    <row r="80" spans="1:21" ht="15.6" hidden="1">
      <c r="C80" s="166" t="s">
        <v>195</v>
      </c>
      <c r="D80" s="227">
        <v>1</v>
      </c>
      <c r="E80" s="228">
        <v>5</v>
      </c>
      <c r="F80" s="197"/>
      <c r="H80" s="166" t="s">
        <v>196</v>
      </c>
      <c r="I80" s="224">
        <v>0</v>
      </c>
      <c r="J80" s="198"/>
      <c r="K80" s="166" t="s">
        <v>197</v>
      </c>
      <c r="L80" s="200">
        <f>ROUND(29000000/((150^1.5)*33*(L79*1000)^0.5),0)</f>
        <v>8</v>
      </c>
      <c r="O80" s="166" t="s">
        <v>198</v>
      </c>
      <c r="P80" s="221">
        <f>E37</f>
        <v>2.2790624999999998</v>
      </c>
      <c r="R80" s="156"/>
      <c r="S80" s="156" t="s">
        <v>184</v>
      </c>
      <c r="T80" s="156" t="s">
        <v>185</v>
      </c>
      <c r="U80" s="156" t="s">
        <v>186</v>
      </c>
    </row>
    <row r="81" spans="1:21" ht="14.4" hidden="1">
      <c r="C81" s="166"/>
      <c r="D81" s="201"/>
      <c r="E81" s="206" t="str">
        <f>_xlfn.CONCAT("(#",E80," @ ",ROUND(D79/D80,2),""")")</f>
        <v>(#5 @ 12")</v>
      </c>
      <c r="F81" s="197"/>
      <c r="J81" s="203"/>
      <c r="K81" s="203"/>
      <c r="R81" s="157" t="s">
        <v>136</v>
      </c>
      <c r="S81" s="158">
        <v>0</v>
      </c>
      <c r="T81" s="158">
        <v>0</v>
      </c>
      <c r="U81" s="159">
        <v>0</v>
      </c>
    </row>
    <row r="82" spans="1:21" ht="14.4" hidden="1">
      <c r="A82" s="161" t="s">
        <v>199</v>
      </c>
      <c r="R82" s="157">
        <v>3</v>
      </c>
      <c r="S82" s="158">
        <v>0.376</v>
      </c>
      <c r="T82" s="158">
        <v>0.375</v>
      </c>
      <c r="U82" s="159">
        <v>0.11</v>
      </c>
    </row>
    <row r="83" spans="1:21" ht="14.4" hidden="1">
      <c r="B83" s="160" t="s">
        <v>269</v>
      </c>
      <c r="R83" s="157">
        <v>4</v>
      </c>
      <c r="S83" s="158">
        <v>0.66800000000000004</v>
      </c>
      <c r="T83" s="158">
        <v>0.5</v>
      </c>
      <c r="U83" s="159">
        <v>0.2</v>
      </c>
    </row>
    <row r="84" spans="1:21" ht="14.4" hidden="1">
      <c r="B84" s="163" t="s">
        <v>333</v>
      </c>
      <c r="F84" s="163"/>
      <c r="R84" s="157">
        <v>5</v>
      </c>
      <c r="S84" s="158">
        <v>1.0429999999999999</v>
      </c>
      <c r="T84" s="158">
        <v>0.625</v>
      </c>
      <c r="U84" s="159">
        <v>0.31</v>
      </c>
    </row>
    <row r="85" spans="1:21" ht="15.6" hidden="1">
      <c r="E85" s="166" t="s">
        <v>270</v>
      </c>
      <c r="F85" s="204">
        <f>PRODUCT(F86:F89)/12</f>
        <v>111.14496000000001</v>
      </c>
      <c r="R85" s="157">
        <v>6</v>
      </c>
      <c r="S85" s="158">
        <v>1.502</v>
      </c>
      <c r="T85" s="158">
        <v>0.75</v>
      </c>
      <c r="U85" s="159">
        <v>0.44</v>
      </c>
    </row>
    <row r="86" spans="1:21" ht="16.8" hidden="1">
      <c r="E86" s="166" t="s">
        <v>271</v>
      </c>
      <c r="F86" s="205">
        <f>D79*(D78^2)/6</f>
        <v>2592</v>
      </c>
      <c r="R86" s="157">
        <v>7</v>
      </c>
      <c r="S86" s="158">
        <v>2.044</v>
      </c>
      <c r="T86" s="158">
        <v>0.875</v>
      </c>
      <c r="U86" s="162">
        <v>0.6</v>
      </c>
    </row>
    <row r="87" spans="1:21" ht="15.6" hidden="1">
      <c r="E87" s="166" t="s">
        <v>272</v>
      </c>
      <c r="F87" s="229">
        <v>1.6</v>
      </c>
      <c r="G87" s="163" t="s">
        <v>333</v>
      </c>
      <c r="R87" s="157">
        <v>8</v>
      </c>
      <c r="S87" s="158">
        <v>2.67</v>
      </c>
      <c r="T87" s="158">
        <v>1</v>
      </c>
      <c r="U87" s="159">
        <v>0.79</v>
      </c>
    </row>
    <row r="88" spans="1:21" ht="15.6" hidden="1">
      <c r="E88" s="166" t="s">
        <v>273</v>
      </c>
      <c r="F88" s="230">
        <v>0.67</v>
      </c>
      <c r="G88" s="163" t="s">
        <v>333</v>
      </c>
      <c r="R88" s="157">
        <v>9</v>
      </c>
      <c r="S88" s="158">
        <v>3.4</v>
      </c>
      <c r="T88" s="158">
        <v>1.1279999999999999</v>
      </c>
      <c r="U88" s="159">
        <v>1</v>
      </c>
    </row>
    <row r="89" spans="1:21" ht="15.6" hidden="1">
      <c r="E89" s="166" t="s">
        <v>274</v>
      </c>
      <c r="F89" s="206">
        <v>0.48</v>
      </c>
      <c r="G89" s="166" t="s">
        <v>275</v>
      </c>
      <c r="H89" s="230">
        <v>0.24</v>
      </c>
      <c r="I89" s="163" t="s">
        <v>276</v>
      </c>
      <c r="J89" s="163"/>
      <c r="K89" s="163"/>
      <c r="L89" s="163"/>
      <c r="R89" s="157">
        <v>10</v>
      </c>
      <c r="S89" s="158">
        <v>4.3029999999999999</v>
      </c>
      <c r="T89" s="158">
        <v>1.27</v>
      </c>
      <c r="U89" s="159">
        <v>1.27</v>
      </c>
    </row>
    <row r="90" spans="1:21" ht="14.4" hidden="1">
      <c r="D90" s="166"/>
      <c r="R90" s="157">
        <v>11</v>
      </c>
      <c r="S90" s="158">
        <v>5.3129999999999997</v>
      </c>
      <c r="T90" s="158">
        <v>1.41</v>
      </c>
      <c r="U90" s="159">
        <v>1.56</v>
      </c>
    </row>
    <row r="91" spans="1:21" ht="14.4" hidden="1">
      <c r="B91" s="160" t="s">
        <v>200</v>
      </c>
      <c r="R91" s="157">
        <v>14</v>
      </c>
      <c r="S91" s="158">
        <v>7.65</v>
      </c>
      <c r="T91" s="158">
        <v>1.6930000000000001</v>
      </c>
      <c r="U91" s="159">
        <v>2.25</v>
      </c>
    </row>
    <row r="92" spans="1:21" ht="14.4" hidden="1">
      <c r="B92" s="163" t="s">
        <v>334</v>
      </c>
      <c r="R92" s="157">
        <v>18</v>
      </c>
      <c r="S92" s="158">
        <v>13.6</v>
      </c>
      <c r="T92" s="158">
        <v>2.2570000000000001</v>
      </c>
      <c r="U92" s="159">
        <v>4</v>
      </c>
    </row>
    <row r="93" spans="1:21" ht="15.6" hidden="1">
      <c r="E93" s="166" t="s">
        <v>277</v>
      </c>
      <c r="F93" s="204">
        <f>MIN(F85,1.33*P79)</f>
        <v>3.9603867187500001</v>
      </c>
      <c r="G93" s="163"/>
    </row>
    <row r="94" spans="1:21" ht="15.6" hidden="1">
      <c r="E94" s="166" t="s">
        <v>278</v>
      </c>
      <c r="F94" s="207">
        <f>VLOOKUP(E80,R:U,4,0)*D80</f>
        <v>0.31</v>
      </c>
    </row>
    <row r="95" spans="1:21" ht="15.6" hidden="1">
      <c r="E95" s="166" t="s">
        <v>279</v>
      </c>
      <c r="F95" s="165">
        <f>I78+VLOOKUP(I79,R:U,3,0)+VLOOKUP(E80,R:U,3,0)/2</f>
        <v>3.3125</v>
      </c>
      <c r="G95" s="142" t="s">
        <v>280</v>
      </c>
      <c r="Q95" s="164" t="s">
        <v>201</v>
      </c>
    </row>
    <row r="96" spans="1:21" ht="15.6" hidden="1">
      <c r="E96" s="166" t="s">
        <v>281</v>
      </c>
      <c r="F96" s="165">
        <f>D78-F95</f>
        <v>32.6875</v>
      </c>
    </row>
    <row r="97" spans="1:22" ht="15.6" hidden="1">
      <c r="A97" s="142"/>
      <c r="E97" s="166" t="s">
        <v>282</v>
      </c>
      <c r="F97" s="208">
        <f>F98*F99</f>
        <v>0.45588235294117657</v>
      </c>
      <c r="N97" s="163"/>
    </row>
    <row r="98" spans="1:22" ht="15.6" hidden="1">
      <c r="A98" s="142"/>
      <c r="E98" s="166" t="s">
        <v>283</v>
      </c>
      <c r="F98" s="206">
        <f>MAX(IF(L79&gt;4,0.85-0.05*(L79-4),0.85),0.65)</f>
        <v>0.85</v>
      </c>
      <c r="S98" s="209"/>
      <c r="T98" s="210"/>
      <c r="U98" s="210"/>
      <c r="V98" s="211"/>
    </row>
    <row r="99" spans="1:22" ht="15.6" hidden="1">
      <c r="A99" s="142"/>
      <c r="E99" s="166" t="s">
        <v>284</v>
      </c>
      <c r="F99" s="208">
        <f>F94*L78/(0.85*L79*F98*D79)</f>
        <v>0.53633217993079596</v>
      </c>
    </row>
    <row r="100" spans="1:22" ht="15.6" hidden="1">
      <c r="A100" s="142"/>
      <c r="E100" s="166" t="s">
        <v>285</v>
      </c>
      <c r="F100" s="204">
        <f>F94*L78*(F96-F97/2)/12</f>
        <v>50.312316176470596</v>
      </c>
    </row>
    <row r="101" spans="1:22" ht="15.6" hidden="1">
      <c r="A101" s="142"/>
      <c r="E101" s="166" t="s">
        <v>286</v>
      </c>
      <c r="F101" s="204">
        <f>0.9*F100</f>
        <v>45.281084558823537</v>
      </c>
      <c r="G101" s="160" t="str">
        <f>IF(F101&gt;F93,CONCATENATE(" &gt; ",ROUND(F93,2)," k-ft … OK"),CONCATENATE(" &lt; ",ROUND(F93,1)," k-ft … NO GOOD"))</f>
        <v xml:space="preserve"> &gt; 3.96 k-ft … OK</v>
      </c>
    </row>
    <row r="102" spans="1:22" hidden="1">
      <c r="A102" s="142"/>
      <c r="E102" s="212"/>
      <c r="G102" s="160" t="str">
        <f>IF(F101&lt;F93,"",CONCATENATE("Therefore, use ",D80," - #",E80," bar",IF(D80&gt;1,"s.",".")))</f>
        <v>Therefore, use 1 - #5 bar.</v>
      </c>
    </row>
    <row r="103" spans="1:22" hidden="1"/>
    <row r="104" spans="1:22" hidden="1">
      <c r="A104" s="142"/>
      <c r="B104" s="160" t="s">
        <v>336</v>
      </c>
    </row>
    <row r="105" spans="1:22" hidden="1">
      <c r="A105" s="142"/>
      <c r="B105" s="163" t="s">
        <v>335</v>
      </c>
    </row>
    <row r="106" spans="1:22" ht="15.6" hidden="1">
      <c r="A106" s="142"/>
      <c r="E106" s="166" t="s">
        <v>202</v>
      </c>
      <c r="F106" s="213">
        <f>F94/(D79*F96)</f>
        <v>7.9031230082855319E-4</v>
      </c>
    </row>
    <row r="107" spans="1:22" ht="15.6" hidden="1">
      <c r="A107" s="142"/>
      <c r="E107" s="166" t="s">
        <v>288</v>
      </c>
      <c r="F107" s="208">
        <f>SQRT(2*L80*F106+(L80*F106)^2)-L80*F106</f>
        <v>0.10630507725474622</v>
      </c>
      <c r="Q107" s="142" t="s">
        <v>289</v>
      </c>
    </row>
    <row r="108" spans="1:22" hidden="1">
      <c r="A108" s="142"/>
      <c r="E108" s="166" t="s">
        <v>203</v>
      </c>
      <c r="F108" s="208">
        <f>1-F107/3</f>
        <v>0.96456497424841792</v>
      </c>
    </row>
    <row r="109" spans="1:22" ht="15.6" hidden="1">
      <c r="A109" s="142"/>
      <c r="E109" s="166" t="s">
        <v>290</v>
      </c>
      <c r="F109" s="214">
        <f>P78*12/(F94*F108*F96)</f>
        <v>2.3444076430127616</v>
      </c>
    </row>
    <row r="110" spans="1:22" ht="15.6" hidden="1">
      <c r="A110" s="142"/>
      <c r="E110" s="166" t="s">
        <v>291</v>
      </c>
      <c r="F110" s="229">
        <v>1</v>
      </c>
    </row>
    <row r="111" spans="1:22" ht="15.6" hidden="1">
      <c r="A111" s="142"/>
      <c r="E111" s="166" t="s">
        <v>292</v>
      </c>
      <c r="F111" s="208">
        <f>1+F112/(0.7*(D78-F112))</f>
        <v>1.1447691887462441</v>
      </c>
    </row>
    <row r="112" spans="1:22" ht="15.6" hidden="1">
      <c r="A112" s="142"/>
      <c r="E112" s="166" t="s">
        <v>293</v>
      </c>
      <c r="F112" s="165">
        <f>F95</f>
        <v>3.3125</v>
      </c>
    </row>
    <row r="113" spans="1:8" ht="15.6" hidden="1">
      <c r="A113" s="142"/>
      <c r="E113" s="166" t="s">
        <v>294</v>
      </c>
      <c r="F113" s="165">
        <f>700*F110/(F111*F109)-2*F112</f>
        <v>254.19865679515573</v>
      </c>
      <c r="G113" s="163" t="s">
        <v>295</v>
      </c>
    </row>
    <row r="114" spans="1:8" hidden="1">
      <c r="A114" s="142"/>
      <c r="E114" s="166" t="s">
        <v>296</v>
      </c>
      <c r="F114" s="165">
        <f>D79/D80</f>
        <v>12</v>
      </c>
      <c r="G114" s="160" t="str">
        <f>IF(F114&lt;F113,CONCATENATE(" &lt; ",ROUND(F113,1)," in … OK"),CONCATENATE(" &gt; ",ROUND(F113,1)," in … NO GOOD"))</f>
        <v xml:space="preserve"> &lt; 254.2 in … OK</v>
      </c>
    </row>
    <row r="115" spans="1:8" hidden="1"/>
    <row r="116" spans="1:8" hidden="1">
      <c r="A116" s="142"/>
      <c r="B116" s="160" t="s">
        <v>204</v>
      </c>
    </row>
    <row r="117" spans="1:8" hidden="1">
      <c r="A117" s="142"/>
      <c r="B117" s="163" t="s">
        <v>338</v>
      </c>
    </row>
    <row r="118" spans="1:8" ht="15.6" hidden="1">
      <c r="A118" s="142"/>
      <c r="E118" s="166" t="s">
        <v>205</v>
      </c>
      <c r="F118" s="215">
        <f>P80</f>
        <v>2.2790624999999998</v>
      </c>
    </row>
    <row r="119" spans="1:8" hidden="1">
      <c r="A119" s="142"/>
      <c r="E119" s="166" t="s">
        <v>192</v>
      </c>
      <c r="F119" s="202" t="str">
        <f>I79</f>
        <v>None</v>
      </c>
    </row>
    <row r="120" spans="1:8" hidden="1">
      <c r="A120" s="142"/>
      <c r="E120" s="166" t="s">
        <v>206</v>
      </c>
      <c r="F120" s="230">
        <v>0</v>
      </c>
    </row>
    <row r="121" spans="1:8" hidden="1"/>
    <row r="122" spans="1:8" ht="15.6" hidden="1">
      <c r="A122" s="142"/>
      <c r="E122" s="166" t="s">
        <v>339</v>
      </c>
      <c r="F122" s="165">
        <f>MAX(F100/(F94*L78)*12)</f>
        <v>32.459558823529413</v>
      </c>
      <c r="H122" s="163" t="s">
        <v>340</v>
      </c>
    </row>
    <row r="123" spans="1:8" ht="15.6" hidden="1">
      <c r="A123" s="142"/>
      <c r="E123" s="166" t="s">
        <v>297</v>
      </c>
      <c r="F123" s="215">
        <f>0.9*0.0316*F124*SQRT(L79)*D79*F122</f>
        <v>44.311192941176479</v>
      </c>
      <c r="H123" s="163" t="s">
        <v>342</v>
      </c>
    </row>
    <row r="124" spans="1:8" hidden="1">
      <c r="A124" s="142"/>
      <c r="E124" s="166" t="s">
        <v>298</v>
      </c>
      <c r="F124" s="229">
        <v>2</v>
      </c>
      <c r="H124" s="163" t="s">
        <v>287</v>
      </c>
    </row>
    <row r="125" spans="1:8" hidden="1">
      <c r="A125" s="142"/>
      <c r="E125" s="166" t="s">
        <v>207</v>
      </c>
      <c r="F125" s="215">
        <f>MAX(F118-F123/0.9,0)</f>
        <v>0</v>
      </c>
      <c r="G125" s="142" t="str">
        <f>IF(F123&lt;F118,CONCATENATE(" = ",ROUND(F118,2)," k - ",ROUNDDOWN(F123,2)," k / 0.9"),CONCATENATE("because ",ROUND(F123,2)," k &gt; ",ROUNDDOWN(F118,2)," k"))</f>
        <v>because 44.31 k &gt; 2.27 k</v>
      </c>
    </row>
    <row r="126" spans="1:8" hidden="1"/>
    <row r="127" spans="1:8" hidden="1">
      <c r="A127" s="142"/>
      <c r="D127" s="142" t="s">
        <v>208</v>
      </c>
    </row>
    <row r="128" spans="1:8" ht="15.6" hidden="1">
      <c r="A128" s="142"/>
      <c r="E128" s="166" t="s">
        <v>209</v>
      </c>
      <c r="F128" s="165" t="str">
        <f>IF($F$125&lt;&gt;0,(VLOOKUP($F$119,$R:$U,4,0)*$F$120*$L$78*$F$122/$F$125),"Not req'd")</f>
        <v>Not req'd</v>
      </c>
      <c r="H128" s="163" t="s">
        <v>343</v>
      </c>
    </row>
    <row r="129" spans="1:8" ht="15.6" hidden="1">
      <c r="A129" s="142"/>
      <c r="E129" s="166" t="s">
        <v>299</v>
      </c>
      <c r="F129" s="165" t="str">
        <f>IF($F$125&lt;&gt;0,(VLOOKUP($F$119,$R:$U,4,0)*$F$120*$L$78/0.0316*SQRT($L$79)*D79),"Not req'd")</f>
        <v>Not req'd</v>
      </c>
      <c r="H129" s="163" t="s">
        <v>341</v>
      </c>
    </row>
    <row r="130" spans="1:8" hidden="1">
      <c r="A130" s="142"/>
      <c r="E130" s="166" t="s">
        <v>300</v>
      </c>
      <c r="F130" s="165" t="str">
        <f>IF($F$125&lt;&gt;0,MIN(F128:F129),"Not req'd")</f>
        <v>Not req'd</v>
      </c>
      <c r="G130" s="163"/>
    </row>
    <row r="131" spans="1:8" hidden="1">
      <c r="A131" s="142"/>
      <c r="E131" s="166" t="s">
        <v>301</v>
      </c>
      <c r="G131" s="163"/>
    </row>
    <row r="132" spans="1:8" ht="15.6" hidden="1">
      <c r="A132" s="142"/>
      <c r="E132" s="166" t="s">
        <v>302</v>
      </c>
      <c r="F132" s="215">
        <f>0.5*F123</f>
        <v>22.15559647058824</v>
      </c>
      <c r="G132" s="142" t="str">
        <f>IF(F132&gt;F118,CONCATENATE("&gt; ",ROUND(F118,2)," k"),CONCATENATE("&lt; ",ROUND(F118,2)," k"))</f>
        <v>&gt; 2.28 k</v>
      </c>
      <c r="H132" s="163" t="s">
        <v>337</v>
      </c>
    </row>
    <row r="133" spans="1:8" ht="15.6" hidden="1">
      <c r="A133" s="142"/>
      <c r="E133" s="166" t="s">
        <v>303</v>
      </c>
      <c r="F133" s="214" t="str">
        <f>IF(F132&gt;F118,"",0.125*L79)</f>
        <v/>
      </c>
    </row>
    <row r="134" spans="1:8" ht="15.6" hidden="1">
      <c r="A134" s="142"/>
      <c r="E134" s="166" t="s">
        <v>304</v>
      </c>
      <c r="F134" s="214">
        <f>ABS(F118)/(0.9*D79*F122)</f>
        <v>6.5011452158920714E-3</v>
      </c>
      <c r="G134" s="142" t="str">
        <f>IF(F134&lt;F133,CONCATENATE("&lt; ",F133," ksi"),CONCATENATE("&gt; ",F133," ksi"))</f>
        <v>&lt;  ksi</v>
      </c>
      <c r="H134" s="163" t="s">
        <v>344</v>
      </c>
    </row>
    <row r="135" spans="1:8" ht="15.6" hidden="1">
      <c r="A135" s="142"/>
      <c r="E135" s="166" t="s">
        <v>305</v>
      </c>
      <c r="F135" s="165">
        <f>IF(F134&lt;F133,MIN(0.8*F122,24),MIN(0.4*F122,12))</f>
        <v>24</v>
      </c>
      <c r="H135" s="163" t="s">
        <v>345</v>
      </c>
    </row>
    <row r="136" spans="1:8" hidden="1"/>
    <row r="137" spans="1:8" hidden="1">
      <c r="A137" s="142"/>
      <c r="E137" s="166" t="s">
        <v>210</v>
      </c>
      <c r="F137" s="165">
        <f>IF(MIN(F128:F130,F135)=0,"Not req'd",MIN(F128:F130,F135))</f>
        <v>24</v>
      </c>
    </row>
    <row r="138" spans="1:8" hidden="1">
      <c r="A138" s="142"/>
      <c r="E138" s="166" t="s">
        <v>211</v>
      </c>
      <c r="F138" s="231">
        <v>12</v>
      </c>
      <c r="G138" s="142" t="str">
        <f>IF(MIN(F128:F130,F137)=0,"",IF(F137&gt;F138,"OK","NO GOOD"))</f>
        <v>OK</v>
      </c>
    </row>
    <row r="139" spans="1:8" hidden="1"/>
    <row r="140" spans="1:8">
      <c r="A140" s="142"/>
      <c r="B140" s="160" t="s">
        <v>396</v>
      </c>
    </row>
    <row r="141" spans="1:8">
      <c r="A141" s="142"/>
      <c r="B141" s="163" t="s">
        <v>335</v>
      </c>
    </row>
    <row r="142" spans="1:8" ht="15.6">
      <c r="A142" s="142"/>
      <c r="E142" s="166" t="s">
        <v>394</v>
      </c>
      <c r="F142" s="165">
        <f>F96</f>
        <v>32.6875</v>
      </c>
      <c r="G142" s="142" t="str">
        <f>IF(F142&gt;36,"&gt; 36 in … Skin Reinforcing Required"," &lt; 36 in … No Skin Reinforcing Required")</f>
        <v xml:space="preserve"> &lt; 36 in … No Skin Reinforcing Required</v>
      </c>
    </row>
    <row r="143" spans="1:8" ht="15.6">
      <c r="A143" s="142"/>
      <c r="E143" s="166" t="s">
        <v>395</v>
      </c>
      <c r="F143" s="216" t="str">
        <f>IF(F142&lt;=36,"Not req'd",MIN(0.012*(F142-30),F94/4))</f>
        <v>Not req'd</v>
      </c>
      <c r="H143" s="163" t="s">
        <v>346</v>
      </c>
    </row>
    <row r="144" spans="1:8" ht="15.6">
      <c r="A144" s="142"/>
      <c r="E144" s="166" t="s">
        <v>308</v>
      </c>
      <c r="F144" s="217" t="str">
        <f>IF(F142&lt;=36,"Not req'd",MIN(F142/6,12))</f>
        <v>Not req'd</v>
      </c>
      <c r="H144" s="163" t="s">
        <v>335</v>
      </c>
    </row>
    <row r="145" spans="1:7">
      <c r="A145" s="142"/>
      <c r="E145" s="166" t="s">
        <v>309</v>
      </c>
      <c r="F145" s="231">
        <v>15</v>
      </c>
      <c r="G145" s="142" t="str">
        <f>IF(F143="Not req'd","",IF(F144&gt;F145,"OK","NO GOOD"))</f>
        <v/>
      </c>
    </row>
  </sheetData>
  <mergeCells count="2">
    <mergeCell ref="B8:N12"/>
    <mergeCell ref="R78:U78"/>
  </mergeCells>
  <conditionalFormatting sqref="G114 G101">
    <cfRule type="expression" dxfId="3" priority="2" stopIfTrue="1">
      <formula>RIGHT(G101,9)="""NO GOOD"""</formula>
    </cfRule>
  </conditionalFormatting>
  <conditionalFormatting sqref="G101">
    <cfRule type="expression" dxfId="2" priority="1" stopIfTrue="1">
      <formula>RIGHT(G101,9)="""NO GOOD"""</formula>
    </cfRule>
  </conditionalFormatting>
  <pageMargins left="0.7" right="0.7" top="0.75" bottom="0.75" header="0.3" footer="0.3"/>
  <pageSetup scale="61"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47AF3-617F-4D00-95B6-61E37933DC58}">
  <sheetPr>
    <pageSetUpPr fitToPage="1"/>
  </sheetPr>
  <dimension ref="A1:V144"/>
  <sheetViews>
    <sheetView tabSelected="1" view="pageBreakPreview" zoomScale="85" zoomScaleNormal="100" zoomScaleSheetLayoutView="85" workbookViewId="0">
      <selection activeCell="B4" sqref="B4"/>
    </sheetView>
  </sheetViews>
  <sheetFormatPr defaultColWidth="9.109375" defaultRowHeight="13.2"/>
  <cols>
    <col min="1" max="1" width="9.109375" style="160" customWidth="1"/>
    <col min="2" max="2" width="9.109375" style="142" customWidth="1"/>
    <col min="3" max="4" width="9.109375" style="142"/>
    <col min="5" max="5" width="10.33203125" style="142" customWidth="1"/>
    <col min="6" max="6" width="10.44140625" style="142" customWidth="1"/>
    <col min="7" max="12" width="9.109375" style="142"/>
    <col min="13" max="13" width="9.44140625" style="142" bestFit="1" customWidth="1"/>
    <col min="14" max="16384" width="9.109375" style="142"/>
  </cols>
  <sheetData>
    <row r="1" spans="1:16" ht="18" customHeight="1">
      <c r="A1" s="137"/>
      <c r="B1" s="138"/>
      <c r="C1" s="138"/>
      <c r="D1" s="138"/>
      <c r="E1" s="138"/>
      <c r="F1" s="139" t="s">
        <v>9</v>
      </c>
      <c r="G1" s="140" t="str">
        <f>Abutment!N2</f>
        <v>WAR073_1462</v>
      </c>
      <c r="H1" s="140"/>
      <c r="I1" s="140"/>
      <c r="J1" s="140"/>
      <c r="K1" s="140"/>
      <c r="L1" s="140"/>
      <c r="M1" s="140"/>
      <c r="N1" s="140"/>
      <c r="O1" s="139" t="s">
        <v>10</v>
      </c>
      <c r="P1" s="141" t="s">
        <v>11</v>
      </c>
    </row>
    <row r="2" spans="1:16" ht="18" customHeight="1" thickBot="1">
      <c r="A2" s="143"/>
      <c r="B2" s="144"/>
      <c r="C2" s="144"/>
      <c r="D2" s="144"/>
      <c r="E2" s="144"/>
      <c r="F2" s="145"/>
      <c r="G2" s="146" t="str">
        <f>Abutment!N3</f>
        <v>PID 100827</v>
      </c>
      <c r="H2" s="146"/>
      <c r="I2" s="146"/>
      <c r="J2" s="146"/>
      <c r="K2" s="146"/>
      <c r="L2" s="146"/>
      <c r="M2" s="146"/>
      <c r="N2" s="146"/>
      <c r="O2" s="145"/>
      <c r="P2" s="147"/>
    </row>
    <row r="3" spans="1:16" ht="15" customHeight="1" thickTop="1">
      <c r="A3" s="184" t="s">
        <v>12</v>
      </c>
      <c r="B3" s="185" t="str">
        <f>Abutment!D4</f>
        <v>JRE</v>
      </c>
      <c r="C3" s="148" t="s">
        <v>13</v>
      </c>
      <c r="D3" s="149">
        <f>Abutment!F4</f>
        <v>43756</v>
      </c>
      <c r="E3" s="150" t="s">
        <v>14</v>
      </c>
      <c r="F3" s="186" t="str">
        <f>Abutment!K4</f>
        <v>Semi-Integral Abutment Design</v>
      </c>
      <c r="G3" s="186"/>
      <c r="H3" s="186"/>
      <c r="I3" s="186"/>
      <c r="J3" s="186"/>
      <c r="K3" s="186"/>
      <c r="L3" s="186"/>
      <c r="M3" s="186"/>
      <c r="N3" s="186"/>
      <c r="O3" s="186"/>
      <c r="P3" s="187"/>
    </row>
    <row r="4" spans="1:16" ht="15" customHeight="1" thickBot="1">
      <c r="A4" s="315" t="s">
        <v>15</v>
      </c>
      <c r="B4" s="153" t="str">
        <f>IF(Abutment!D5&lt;&gt;"",Abutment!D5,"")</f>
        <v>JLW</v>
      </c>
      <c r="C4" s="154" t="s">
        <v>13</v>
      </c>
      <c r="D4" s="353">
        <f>IF(Abutment!F5&lt;&gt;"",Abutment!F5,"")</f>
        <v>43805</v>
      </c>
      <c r="E4" s="155"/>
      <c r="F4" s="190" t="s">
        <v>401</v>
      </c>
      <c r="G4" s="190"/>
      <c r="H4" s="190"/>
      <c r="I4" s="190"/>
      <c r="J4" s="190"/>
      <c r="K4" s="190"/>
      <c r="L4" s="190"/>
      <c r="M4" s="190"/>
      <c r="N4" s="190"/>
      <c r="O4" s="190"/>
      <c r="P4" s="191"/>
    </row>
    <row r="5" spans="1:16" ht="15" customHeight="1">
      <c r="A5" s="218"/>
      <c r="B5" s="218"/>
      <c r="C5" s="218"/>
      <c r="D5" s="219"/>
      <c r="E5" s="218"/>
      <c r="F5" s="218"/>
      <c r="G5" s="218"/>
      <c r="H5" s="218"/>
      <c r="I5" s="218"/>
      <c r="J5" s="218"/>
      <c r="K5" s="218"/>
      <c r="L5" s="218"/>
      <c r="M5" s="218"/>
      <c r="N5" s="218"/>
      <c r="O5" s="218"/>
      <c r="P5" s="218"/>
    </row>
    <row r="6" spans="1:16" ht="15" customHeight="1">
      <c r="A6" s="218"/>
      <c r="B6" s="218"/>
      <c r="C6" s="218"/>
      <c r="D6" s="219"/>
      <c r="E6" s="218"/>
      <c r="F6" s="218"/>
      <c r="G6" s="218"/>
      <c r="H6" s="218"/>
      <c r="I6" s="218"/>
      <c r="J6" s="218"/>
      <c r="K6" s="218"/>
      <c r="L6" s="218"/>
      <c r="M6" s="218"/>
      <c r="N6" s="218"/>
      <c r="O6" s="218"/>
      <c r="P6" s="218"/>
    </row>
    <row r="7" spans="1:16" ht="15" customHeight="1">
      <c r="A7" s="161" t="s">
        <v>312</v>
      </c>
      <c r="B7" s="218"/>
      <c r="C7" s="218"/>
      <c r="D7" s="219"/>
      <c r="E7" s="218"/>
      <c r="F7" s="218"/>
      <c r="G7" s="218"/>
      <c r="H7" s="218"/>
      <c r="I7" s="218"/>
      <c r="J7" s="218"/>
      <c r="K7" s="218"/>
      <c r="L7" s="218"/>
      <c r="M7" s="218"/>
      <c r="N7" s="218"/>
      <c r="O7" s="218"/>
      <c r="P7" s="218"/>
    </row>
    <row r="8" spans="1:16" ht="15" customHeight="1">
      <c r="A8" s="218"/>
      <c r="B8" s="562" t="s">
        <v>402</v>
      </c>
      <c r="C8" s="562"/>
      <c r="D8" s="562"/>
      <c r="E8" s="562"/>
      <c r="F8" s="562"/>
      <c r="G8" s="562"/>
      <c r="H8" s="562"/>
      <c r="I8" s="562"/>
      <c r="J8" s="562"/>
      <c r="K8" s="562"/>
      <c r="L8" s="562"/>
      <c r="M8" s="562"/>
      <c r="N8" s="562"/>
      <c r="O8" s="218"/>
      <c r="P8" s="218"/>
    </row>
    <row r="9" spans="1:16" ht="15" customHeight="1">
      <c r="A9" s="218"/>
      <c r="B9" s="562"/>
      <c r="C9" s="562"/>
      <c r="D9" s="562"/>
      <c r="E9" s="562"/>
      <c r="F9" s="562"/>
      <c r="G9" s="562"/>
      <c r="H9" s="562"/>
      <c r="I9" s="562"/>
      <c r="J9" s="562"/>
      <c r="K9" s="562"/>
      <c r="L9" s="562"/>
      <c r="M9" s="562"/>
      <c r="N9" s="562"/>
      <c r="O9" s="218"/>
      <c r="P9" s="218"/>
    </row>
    <row r="10" spans="1:16" ht="15" customHeight="1">
      <c r="A10" s="218"/>
      <c r="B10" s="562"/>
      <c r="C10" s="562"/>
      <c r="D10" s="562"/>
      <c r="E10" s="562"/>
      <c r="F10" s="562"/>
      <c r="G10" s="562"/>
      <c r="H10" s="562"/>
      <c r="I10" s="562"/>
      <c r="J10" s="562"/>
      <c r="K10" s="562"/>
      <c r="L10" s="562"/>
      <c r="M10" s="562"/>
      <c r="N10" s="562"/>
      <c r="O10" s="218"/>
      <c r="P10" s="218"/>
    </row>
    <row r="11" spans="1:16" ht="15" customHeight="1">
      <c r="A11" s="218"/>
      <c r="B11" s="562"/>
      <c r="C11" s="562"/>
      <c r="D11" s="562"/>
      <c r="E11" s="562"/>
      <c r="F11" s="562"/>
      <c r="G11" s="562"/>
      <c r="H11" s="562"/>
      <c r="I11" s="562"/>
      <c r="J11" s="562"/>
      <c r="K11" s="562"/>
      <c r="L11" s="562"/>
      <c r="M11" s="562"/>
      <c r="N11" s="562"/>
      <c r="O11" s="218"/>
      <c r="P11" s="218"/>
    </row>
    <row r="12" spans="1:16" ht="15" customHeight="1">
      <c r="A12" s="218"/>
      <c r="B12" s="562"/>
      <c r="C12" s="562"/>
      <c r="D12" s="562"/>
      <c r="E12" s="562"/>
      <c r="F12" s="562"/>
      <c r="G12" s="562"/>
      <c r="H12" s="562"/>
      <c r="I12" s="562"/>
      <c r="J12" s="562"/>
      <c r="K12" s="562"/>
      <c r="L12" s="562"/>
      <c r="M12" s="562"/>
      <c r="N12" s="562"/>
      <c r="O12" s="218"/>
      <c r="P12" s="218"/>
    </row>
    <row r="13" spans="1:16" ht="15" customHeight="1">
      <c r="A13" s="161" t="s">
        <v>313</v>
      </c>
      <c r="B13" s="218"/>
      <c r="C13" s="218"/>
      <c r="D13" s="219"/>
      <c r="E13" s="218"/>
      <c r="F13" s="218"/>
      <c r="G13" s="218"/>
      <c r="H13" s="218"/>
      <c r="I13" s="218"/>
      <c r="J13" s="218"/>
      <c r="K13" s="218"/>
      <c r="L13" s="218"/>
      <c r="M13" s="218"/>
      <c r="N13" s="218"/>
      <c r="O13" s="218"/>
      <c r="P13" s="218"/>
    </row>
    <row r="14" spans="1:16" ht="15" customHeight="1">
      <c r="A14" s="248"/>
      <c r="B14" s="248"/>
      <c r="C14" s="248"/>
      <c r="D14" s="248"/>
      <c r="E14" s="248"/>
      <c r="F14" s="248"/>
      <c r="G14" s="248"/>
      <c r="H14" s="248"/>
      <c r="I14" s="248"/>
      <c r="J14" s="248"/>
      <c r="K14" s="248"/>
      <c r="L14" s="248"/>
      <c r="M14" s="248"/>
      <c r="N14" s="248"/>
      <c r="O14" s="248"/>
      <c r="P14" s="248"/>
    </row>
    <row r="15" spans="1:16" ht="15" customHeight="1">
      <c r="A15" s="248"/>
      <c r="B15" s="248"/>
      <c r="C15" s="249" t="s">
        <v>355</v>
      </c>
      <c r="D15" s="258">
        <f>Abutment!Q32</f>
        <v>8</v>
      </c>
      <c r="E15" s="248"/>
      <c r="F15" s="248"/>
      <c r="G15" s="248"/>
      <c r="H15" s="248"/>
      <c r="I15" s="248"/>
      <c r="J15" s="248"/>
      <c r="K15" s="248"/>
      <c r="L15" s="248"/>
      <c r="M15" s="248"/>
      <c r="N15" s="248"/>
      <c r="O15" s="248"/>
      <c r="P15" s="248"/>
    </row>
    <row r="16" spans="1:16" ht="15" customHeight="1">
      <c r="A16" s="248"/>
      <c r="B16" s="248"/>
      <c r="C16" s="248"/>
      <c r="D16" s="248"/>
      <c r="E16" s="248"/>
      <c r="F16" s="248"/>
      <c r="G16" s="248"/>
      <c r="H16" s="248"/>
      <c r="I16" s="248"/>
      <c r="J16" s="248"/>
      <c r="K16" s="248"/>
      <c r="L16" s="248"/>
      <c r="M16" s="248"/>
      <c r="N16" s="248"/>
      <c r="O16" s="248"/>
      <c r="P16" s="248"/>
    </row>
    <row r="17" spans="1:16" ht="15" customHeight="1">
      <c r="A17" s="248"/>
      <c r="B17" s="248" t="s">
        <v>102</v>
      </c>
      <c r="C17" s="248"/>
      <c r="D17" s="248"/>
      <c r="E17" s="248"/>
      <c r="F17" s="248"/>
      <c r="G17" s="248"/>
      <c r="H17" s="248"/>
      <c r="I17" s="248"/>
      <c r="J17" s="248"/>
      <c r="K17" s="248"/>
      <c r="L17" s="248"/>
      <c r="M17" s="248"/>
      <c r="N17" s="248"/>
      <c r="O17" s="248"/>
      <c r="P17" s="248"/>
    </row>
    <row r="18" spans="1:16" ht="15" customHeight="1">
      <c r="A18" s="248"/>
      <c r="B18" s="248"/>
      <c r="C18" s="288"/>
      <c r="D18" s="287" t="s">
        <v>373</v>
      </c>
      <c r="E18" s="251" t="s">
        <v>403</v>
      </c>
      <c r="F18" s="287" t="s">
        <v>349</v>
      </c>
      <c r="G18" s="251" t="s">
        <v>23</v>
      </c>
      <c r="H18" s="195" t="s">
        <v>407</v>
      </c>
      <c r="I18" s="248"/>
      <c r="J18" s="248"/>
      <c r="K18" s="248"/>
      <c r="L18" s="248"/>
      <c r="M18" s="248"/>
      <c r="N18" s="248"/>
      <c r="O18" s="248"/>
      <c r="P18" s="248"/>
    </row>
    <row r="19" spans="1:16" ht="15" customHeight="1">
      <c r="A19" s="248"/>
      <c r="B19" s="248"/>
      <c r="C19" s="248"/>
      <c r="D19" s="250">
        <f>Abutment!J108</f>
        <v>2</v>
      </c>
      <c r="E19" s="250">
        <f>Abutment!G44</f>
        <v>5.5</v>
      </c>
      <c r="F19" s="289">
        <f>Abutment!J103</f>
        <v>0.12</v>
      </c>
      <c r="G19" s="290">
        <f>Abutment!J105</f>
        <v>0.5</v>
      </c>
      <c r="H19" s="291">
        <f>PRODUCT(D19:G19)</f>
        <v>0.65999999999999992</v>
      </c>
      <c r="I19" s="248"/>
      <c r="J19" s="248"/>
      <c r="K19" s="248"/>
      <c r="L19" s="248"/>
      <c r="M19" s="248"/>
      <c r="N19" s="248"/>
      <c r="O19" s="248"/>
      <c r="P19" s="248"/>
    </row>
    <row r="20" spans="1:16" ht="15" customHeight="1">
      <c r="A20" s="248"/>
      <c r="B20" s="248"/>
      <c r="C20" s="248"/>
      <c r="D20" s="248"/>
      <c r="E20" s="248"/>
      <c r="F20" s="248"/>
      <c r="G20" s="248"/>
      <c r="H20" s="248"/>
      <c r="I20" s="248"/>
      <c r="J20" s="248"/>
      <c r="K20" s="248"/>
      <c r="L20" s="248"/>
      <c r="M20" s="248"/>
      <c r="N20" s="248"/>
      <c r="O20" s="248"/>
      <c r="P20" s="248"/>
    </row>
    <row r="21" spans="1:16" ht="15" customHeight="1">
      <c r="A21" s="248"/>
      <c r="B21" s="248"/>
      <c r="C21" s="142" t="s">
        <v>356</v>
      </c>
      <c r="D21" s="248"/>
      <c r="E21" s="248"/>
      <c r="F21" s="248"/>
      <c r="G21" s="248"/>
      <c r="H21" s="248"/>
      <c r="I21" s="248"/>
      <c r="J21" s="248"/>
      <c r="K21" s="248"/>
      <c r="L21" s="248"/>
      <c r="M21" s="248"/>
      <c r="N21" s="248"/>
      <c r="O21" s="248"/>
      <c r="P21" s="248"/>
    </row>
    <row r="22" spans="1:16" ht="15" customHeight="1">
      <c r="A22" s="248"/>
      <c r="B22" s="248"/>
      <c r="C22" s="248" t="s">
        <v>404</v>
      </c>
      <c r="D22" s="248"/>
      <c r="E22" s="248"/>
      <c r="F22" s="248"/>
      <c r="G22" s="248"/>
      <c r="H22" s="248"/>
      <c r="I22" s="248"/>
      <c r="J22" s="248"/>
      <c r="K22" s="248"/>
      <c r="L22" s="248"/>
      <c r="M22" s="248"/>
      <c r="N22" s="248"/>
      <c r="O22" s="248"/>
      <c r="P22" s="248"/>
    </row>
    <row r="23" spans="1:16" ht="15" customHeight="1">
      <c r="A23" s="218"/>
      <c r="B23" s="194"/>
      <c r="C23" s="194"/>
      <c r="D23" s="194"/>
      <c r="E23" s="194"/>
      <c r="F23" s="195" t="s">
        <v>323</v>
      </c>
      <c r="G23" s="195" t="s">
        <v>324</v>
      </c>
      <c r="H23" s="195" t="s">
        <v>330</v>
      </c>
      <c r="I23" s="195" t="s">
        <v>331</v>
      </c>
      <c r="J23" s="248"/>
      <c r="K23" s="248"/>
      <c r="L23" s="248"/>
      <c r="M23" s="248"/>
      <c r="N23" s="248"/>
      <c r="O23" s="248"/>
      <c r="P23" s="248"/>
    </row>
    <row r="24" spans="1:16" ht="15" customHeight="1">
      <c r="A24" s="218"/>
      <c r="B24" s="194"/>
      <c r="C24" s="218"/>
      <c r="D24" s="232" t="s">
        <v>379</v>
      </c>
      <c r="E24" s="241">
        <v>1.75</v>
      </c>
      <c r="F24" s="294">
        <f>H19*D15</f>
        <v>5.2799999999999994</v>
      </c>
      <c r="G24" s="294">
        <f>PRODUCT(E24:F24)</f>
        <v>9.2399999999999984</v>
      </c>
      <c r="H24" s="305">
        <f>0.8*H19*$D$15^2/8</f>
        <v>4.2239999999999993</v>
      </c>
      <c r="I24" s="305">
        <f>E24*H24</f>
        <v>7.3919999999999986</v>
      </c>
      <c r="J24" s="248"/>
      <c r="K24" s="248"/>
      <c r="L24" s="248"/>
      <c r="M24" s="248"/>
      <c r="N24" s="248"/>
      <c r="O24" s="248"/>
      <c r="P24" s="248"/>
    </row>
    <row r="25" spans="1:16" ht="15" customHeight="1">
      <c r="A25" s="248"/>
      <c r="B25" s="248"/>
      <c r="C25" s="248"/>
      <c r="D25" s="248"/>
      <c r="E25" s="248"/>
      <c r="F25" s="248"/>
      <c r="G25" s="248"/>
      <c r="H25" s="248"/>
      <c r="I25" s="248"/>
      <c r="J25" s="248"/>
      <c r="K25" s="248"/>
      <c r="L25" s="248"/>
      <c r="M25" s="248"/>
      <c r="N25" s="248"/>
      <c r="O25" s="248"/>
      <c r="P25" s="248"/>
    </row>
    <row r="26" spans="1:16" ht="15" customHeight="1">
      <c r="A26" s="248"/>
      <c r="B26" s="248" t="s">
        <v>380</v>
      </c>
      <c r="C26" s="248"/>
      <c r="D26" s="248"/>
      <c r="E26" s="248"/>
      <c r="F26" s="248"/>
      <c r="G26" s="248"/>
      <c r="H26" s="248"/>
      <c r="I26" s="248"/>
      <c r="J26" s="248"/>
      <c r="K26" s="248"/>
      <c r="L26" s="248"/>
      <c r="M26" s="248"/>
      <c r="N26" s="248"/>
      <c r="O26" s="248"/>
      <c r="P26" s="248"/>
    </row>
    <row r="27" spans="1:16" ht="15" customHeight="1">
      <c r="A27" s="248"/>
      <c r="B27" s="248"/>
      <c r="C27" s="248"/>
      <c r="D27" s="249" t="s">
        <v>405</v>
      </c>
      <c r="E27" s="306">
        <v>0</v>
      </c>
      <c r="F27" s="248"/>
      <c r="G27" s="248"/>
      <c r="H27" s="248"/>
      <c r="I27" s="248"/>
      <c r="J27" s="248"/>
      <c r="K27" s="248"/>
      <c r="L27" s="248"/>
      <c r="M27" s="248"/>
      <c r="N27" s="248"/>
      <c r="O27" s="248"/>
      <c r="P27" s="248"/>
    </row>
    <row r="28" spans="1:16" ht="15" customHeight="1">
      <c r="A28" s="248"/>
      <c r="B28" s="248"/>
      <c r="C28" s="248"/>
      <c r="D28" s="295" t="s">
        <v>381</v>
      </c>
      <c r="E28" s="296">
        <f>Abutment!J117</f>
        <v>0.32999999999999996</v>
      </c>
      <c r="F28" s="297"/>
      <c r="G28" s="248"/>
      <c r="H28" s="248"/>
      <c r="I28" s="248"/>
      <c r="J28" s="248"/>
      <c r="K28" s="248"/>
      <c r="L28" s="248"/>
      <c r="M28" s="248"/>
      <c r="N28" s="248"/>
      <c r="O28" s="248"/>
      <c r="P28" s="248"/>
    </row>
    <row r="29" spans="1:16" ht="15" customHeight="1">
      <c r="A29" s="248"/>
      <c r="B29" s="248"/>
      <c r="C29" s="248"/>
      <c r="D29" s="248"/>
      <c r="E29" s="248"/>
      <c r="F29" s="248"/>
      <c r="G29" s="248"/>
      <c r="H29" s="248"/>
      <c r="I29" s="248"/>
      <c r="J29" s="248"/>
      <c r="K29" s="248"/>
      <c r="L29" s="248"/>
      <c r="M29" s="248"/>
      <c r="N29" s="248"/>
      <c r="O29" s="248"/>
      <c r="P29" s="248"/>
    </row>
    <row r="30" spans="1:16" ht="15" customHeight="1">
      <c r="A30" s="248"/>
      <c r="B30" s="248"/>
      <c r="C30" s="298" t="s">
        <v>95</v>
      </c>
      <c r="D30" s="248"/>
      <c r="E30" s="248"/>
      <c r="F30" s="248"/>
      <c r="G30" s="248"/>
      <c r="H30" s="248"/>
      <c r="I30" s="248"/>
      <c r="J30" s="248"/>
      <c r="K30" s="248"/>
      <c r="L30" s="248"/>
      <c r="M30" s="248"/>
      <c r="N30" s="248"/>
      <c r="O30" s="248"/>
      <c r="P30" s="248"/>
    </row>
    <row r="31" spans="1:16" ht="15" customHeight="1">
      <c r="A31" s="248"/>
      <c r="B31" s="248"/>
      <c r="C31" s="248"/>
      <c r="D31" s="248"/>
      <c r="E31" s="34" t="s">
        <v>388</v>
      </c>
      <c r="F31" s="251" t="s">
        <v>387</v>
      </c>
      <c r="G31" s="251" t="s">
        <v>406</v>
      </c>
      <c r="H31" s="195" t="s">
        <v>407</v>
      </c>
      <c r="I31" s="251"/>
      <c r="J31" s="251"/>
      <c r="K31" s="248"/>
      <c r="L31" s="248"/>
      <c r="M31" s="248"/>
      <c r="N31" s="248"/>
      <c r="O31" s="248"/>
      <c r="P31" s="248"/>
    </row>
    <row r="32" spans="1:16" ht="15" customHeight="1">
      <c r="A32" s="248"/>
      <c r="B32" s="248"/>
      <c r="C32" s="248"/>
      <c r="D32" s="300" t="s">
        <v>386</v>
      </c>
      <c r="E32" s="301">
        <f>E27</f>
        <v>0</v>
      </c>
      <c r="F32" s="301">
        <f>E28</f>
        <v>0.32999999999999996</v>
      </c>
      <c r="G32" s="302">
        <f>E19</f>
        <v>5.5</v>
      </c>
      <c r="H32" s="303">
        <f>AVERAGE(E32:F32)*G32</f>
        <v>0.90749999999999986</v>
      </c>
      <c r="I32" s="250"/>
      <c r="J32" s="293"/>
      <c r="K32" s="248"/>
      <c r="L32" s="248"/>
      <c r="M32" s="248"/>
      <c r="N32" s="248"/>
      <c r="O32" s="248"/>
      <c r="P32" s="248"/>
    </row>
    <row r="33" spans="1:16" ht="15" customHeight="1">
      <c r="A33" s="248"/>
      <c r="B33" s="248"/>
      <c r="C33" s="248"/>
      <c r="D33" s="249" t="s">
        <v>73</v>
      </c>
      <c r="E33" s="248"/>
      <c r="F33" s="248"/>
      <c r="G33" s="248"/>
      <c r="H33" s="291">
        <f>SUM(H32:H32)</f>
        <v>0.90749999999999986</v>
      </c>
      <c r="I33" s="248"/>
      <c r="J33" s="291"/>
      <c r="K33" s="248"/>
      <c r="L33" s="248"/>
      <c r="M33" s="248"/>
      <c r="N33" s="248"/>
      <c r="O33" s="248"/>
      <c r="P33" s="248"/>
    </row>
    <row r="34" spans="1:16" ht="15" customHeight="1">
      <c r="A34" s="248"/>
      <c r="B34" s="248"/>
      <c r="C34" s="248"/>
      <c r="D34" s="248"/>
      <c r="E34" s="248"/>
      <c r="F34" s="248"/>
      <c r="G34" s="248"/>
      <c r="H34" s="248"/>
      <c r="I34" s="248"/>
      <c r="J34" s="248"/>
      <c r="K34" s="248"/>
      <c r="L34" s="248"/>
      <c r="M34" s="248"/>
      <c r="N34" s="248"/>
      <c r="O34" s="248"/>
      <c r="P34" s="248"/>
    </row>
    <row r="35" spans="1:16" ht="15" customHeight="1">
      <c r="A35" s="248"/>
      <c r="B35" s="248"/>
      <c r="C35" s="248"/>
      <c r="D35" s="194"/>
      <c r="E35" s="194"/>
      <c r="F35" s="195" t="s">
        <v>323</v>
      </c>
      <c r="G35" s="195" t="s">
        <v>324</v>
      </c>
      <c r="H35" s="195" t="s">
        <v>330</v>
      </c>
      <c r="I35" s="195" t="s">
        <v>331</v>
      </c>
      <c r="J35" s="248"/>
      <c r="K35" s="248"/>
      <c r="L35" s="248"/>
      <c r="M35" s="248"/>
      <c r="N35" s="248"/>
      <c r="O35" s="248"/>
      <c r="P35" s="248"/>
    </row>
    <row r="36" spans="1:16" ht="15" customHeight="1">
      <c r="A36" s="248"/>
      <c r="B36" s="248"/>
      <c r="C36" s="248"/>
      <c r="D36" s="232" t="s">
        <v>379</v>
      </c>
      <c r="E36" s="307">
        <v>1.5</v>
      </c>
      <c r="F36" s="253">
        <f>H33*$D$15</f>
        <v>7.2599999999999989</v>
      </c>
      <c r="G36" s="253">
        <f>PRODUCT(E36:F36)</f>
        <v>10.889999999999999</v>
      </c>
      <c r="H36" s="305">
        <f>0.8*H33*$D$15^2/8</f>
        <v>5.8079999999999998</v>
      </c>
      <c r="I36" s="305">
        <f>E36*H36</f>
        <v>8.7119999999999997</v>
      </c>
      <c r="J36" s="248"/>
      <c r="K36" s="248"/>
      <c r="L36" s="248"/>
      <c r="M36" s="248"/>
      <c r="N36" s="248"/>
      <c r="O36" s="248"/>
      <c r="P36" s="248"/>
    </row>
    <row r="37" spans="1:16" ht="15" customHeight="1">
      <c r="A37" s="248"/>
      <c r="B37" s="248"/>
      <c r="C37" s="248"/>
      <c r="D37" s="248"/>
      <c r="E37" s="248"/>
      <c r="F37" s="248"/>
      <c r="G37" s="248"/>
      <c r="H37" s="248"/>
      <c r="I37" s="248"/>
      <c r="J37" s="248"/>
      <c r="K37" s="248"/>
      <c r="L37" s="248"/>
      <c r="M37" s="248"/>
      <c r="N37" s="248"/>
      <c r="O37" s="248"/>
      <c r="P37" s="248"/>
    </row>
    <row r="38" spans="1:16" ht="15" customHeight="1">
      <c r="A38" s="256" t="s">
        <v>322</v>
      </c>
      <c r="B38" s="248"/>
      <c r="C38" s="248"/>
      <c r="D38" s="248"/>
      <c r="E38" s="248"/>
      <c r="F38" s="248"/>
      <c r="G38" s="248"/>
      <c r="H38" s="248"/>
      <c r="I38" s="248"/>
      <c r="J38" s="248"/>
      <c r="K38" s="248"/>
      <c r="L38" s="248"/>
      <c r="M38" s="248"/>
      <c r="N38" s="248"/>
      <c r="O38" s="248"/>
      <c r="P38" s="248"/>
    </row>
    <row r="39" spans="1:16" ht="15" customHeight="1">
      <c r="A39" s="248"/>
      <c r="B39" s="248"/>
      <c r="C39" s="248"/>
      <c r="D39" s="248"/>
      <c r="E39" s="248"/>
      <c r="F39" s="248"/>
      <c r="G39" s="248"/>
      <c r="H39" s="248"/>
      <c r="I39" s="248"/>
      <c r="J39" s="248"/>
      <c r="K39" s="248"/>
      <c r="L39" s="248"/>
      <c r="M39" s="248"/>
      <c r="N39" s="248"/>
      <c r="O39" s="248"/>
      <c r="P39" s="248"/>
    </row>
    <row r="40" spans="1:16" ht="15" customHeight="1">
      <c r="A40" s="248"/>
      <c r="B40" s="248"/>
      <c r="C40" s="248"/>
      <c r="D40" s="249" t="s">
        <v>329</v>
      </c>
      <c r="E40" s="253">
        <f>SUM(G24,G36)</f>
        <v>20.129999999999995</v>
      </c>
      <c r="F40" s="248"/>
      <c r="G40" s="248"/>
      <c r="H40" s="248"/>
      <c r="I40" s="248"/>
      <c r="J40" s="248"/>
      <c r="K40" s="248"/>
      <c r="L40" s="248"/>
      <c r="M40" s="248"/>
      <c r="N40" s="248"/>
      <c r="O40" s="248"/>
      <c r="P40" s="248"/>
    </row>
    <row r="41" spans="1:16" ht="15" customHeight="1">
      <c r="A41" s="248"/>
      <c r="B41" s="248"/>
      <c r="C41" s="248"/>
      <c r="D41" s="249" t="s">
        <v>330</v>
      </c>
      <c r="E41" s="293">
        <f>H24+H36</f>
        <v>10.032</v>
      </c>
      <c r="F41" s="248"/>
      <c r="G41" s="248"/>
      <c r="H41" s="248"/>
      <c r="I41" s="248"/>
      <c r="J41" s="248"/>
      <c r="K41" s="248"/>
      <c r="L41" s="248"/>
      <c r="M41" s="248"/>
      <c r="N41" s="248"/>
      <c r="O41" s="248"/>
      <c r="P41" s="248"/>
    </row>
    <row r="42" spans="1:16" ht="15" customHeight="1">
      <c r="A42" s="248"/>
      <c r="B42" s="248"/>
      <c r="C42" s="248"/>
      <c r="D42" s="249" t="s">
        <v>331</v>
      </c>
      <c r="E42" s="293">
        <f>I24+I36</f>
        <v>16.103999999999999</v>
      </c>
      <c r="F42" s="248"/>
      <c r="G42" s="248"/>
      <c r="H42" s="248"/>
      <c r="I42" s="248"/>
      <c r="J42" s="248"/>
      <c r="K42" s="248"/>
      <c r="L42" s="248"/>
      <c r="M42" s="248"/>
      <c r="N42" s="248"/>
      <c r="O42" s="248"/>
      <c r="P42" s="248"/>
    </row>
    <row r="43" spans="1:16" ht="15" customHeight="1">
      <c r="A43" s="248"/>
      <c r="B43" s="248"/>
      <c r="C43" s="248"/>
      <c r="F43" s="248"/>
      <c r="G43" s="248"/>
      <c r="H43" s="248"/>
      <c r="I43" s="248"/>
      <c r="J43" s="248"/>
      <c r="K43" s="248"/>
      <c r="L43" s="248"/>
      <c r="M43" s="248"/>
      <c r="N43" s="248"/>
      <c r="O43" s="248"/>
      <c r="P43" s="248"/>
    </row>
    <row r="44" spans="1:16" ht="15" customHeight="1">
      <c r="A44" s="248"/>
      <c r="B44" s="248"/>
      <c r="C44" s="248"/>
      <c r="D44" s="248"/>
      <c r="E44" s="248"/>
      <c r="F44" s="248"/>
      <c r="G44" s="248"/>
      <c r="H44" s="248"/>
      <c r="I44" s="248"/>
      <c r="J44" s="248"/>
      <c r="K44" s="248"/>
      <c r="L44" s="248"/>
      <c r="M44" s="248"/>
      <c r="N44" s="248"/>
      <c r="O44" s="248"/>
      <c r="P44" s="248"/>
    </row>
    <row r="45" spans="1:16" ht="15" customHeight="1">
      <c r="A45" s="248"/>
      <c r="B45" s="248"/>
      <c r="C45" s="248"/>
      <c r="D45" s="248"/>
      <c r="E45" s="248"/>
      <c r="F45" s="248"/>
      <c r="G45" s="248"/>
      <c r="H45" s="248"/>
      <c r="I45" s="248"/>
      <c r="J45" s="248"/>
      <c r="K45" s="248"/>
      <c r="L45" s="248"/>
      <c r="M45" s="248"/>
      <c r="N45" s="248"/>
      <c r="O45" s="248"/>
      <c r="P45" s="248"/>
    </row>
    <row r="46" spans="1:16" ht="15" customHeight="1">
      <c r="A46" s="248"/>
      <c r="B46" s="248"/>
      <c r="C46" s="248"/>
      <c r="D46" s="248"/>
      <c r="E46" s="248"/>
      <c r="F46" s="248"/>
      <c r="G46" s="248"/>
      <c r="H46" s="248"/>
      <c r="I46" s="248"/>
      <c r="J46" s="248"/>
      <c r="K46" s="248"/>
      <c r="L46" s="248"/>
      <c r="M46" s="248"/>
      <c r="N46" s="248"/>
      <c r="O46" s="248"/>
      <c r="P46" s="248"/>
    </row>
    <row r="47" spans="1:16" ht="15" customHeight="1">
      <c r="A47" s="248"/>
      <c r="B47" s="248"/>
      <c r="C47" s="248"/>
      <c r="D47" s="248"/>
      <c r="E47" s="248"/>
      <c r="F47" s="248"/>
      <c r="G47" s="248"/>
      <c r="H47" s="248"/>
      <c r="I47" s="248"/>
      <c r="J47" s="248"/>
      <c r="K47" s="248"/>
      <c r="L47" s="248"/>
      <c r="M47" s="248"/>
      <c r="N47" s="248"/>
      <c r="O47" s="248"/>
      <c r="P47" s="248"/>
    </row>
    <row r="48" spans="1:16" ht="15" customHeight="1">
      <c r="A48" s="248"/>
      <c r="B48" s="248"/>
      <c r="C48" s="248"/>
      <c r="D48" s="288"/>
      <c r="E48" s="288"/>
      <c r="F48" s="248"/>
      <c r="G48" s="248"/>
      <c r="H48" s="248"/>
      <c r="I48" s="248"/>
      <c r="J48" s="248"/>
      <c r="K48" s="248"/>
      <c r="L48" s="248"/>
      <c r="M48" s="248"/>
      <c r="N48" s="248"/>
      <c r="O48" s="248"/>
      <c r="P48" s="248"/>
    </row>
    <row r="49" spans="1:16" ht="15" customHeight="1">
      <c r="A49" s="248"/>
      <c r="B49" s="248"/>
      <c r="C49" s="248"/>
      <c r="D49" s="288"/>
      <c r="E49" s="288"/>
      <c r="F49" s="248"/>
      <c r="G49" s="248"/>
      <c r="H49" s="248"/>
      <c r="I49" s="248"/>
      <c r="J49" s="248"/>
      <c r="K49" s="248"/>
      <c r="L49" s="248"/>
      <c r="M49" s="248"/>
      <c r="N49" s="248"/>
      <c r="O49" s="248"/>
      <c r="P49" s="248"/>
    </row>
    <row r="50" spans="1:16" ht="15" customHeight="1">
      <c r="A50" s="248"/>
      <c r="B50" s="248"/>
      <c r="C50" s="248"/>
      <c r="D50" s="288"/>
      <c r="E50" s="288"/>
      <c r="F50" s="248"/>
      <c r="G50" s="248"/>
      <c r="H50" s="248"/>
      <c r="I50" s="248"/>
      <c r="J50" s="248"/>
      <c r="K50" s="248"/>
      <c r="L50" s="248"/>
      <c r="M50" s="248"/>
      <c r="N50" s="248"/>
      <c r="O50" s="248"/>
      <c r="P50" s="248"/>
    </row>
    <row r="51" spans="1:16" ht="15" customHeight="1">
      <c r="A51" s="248"/>
      <c r="B51" s="248"/>
      <c r="C51" s="248"/>
      <c r="D51" s="248"/>
      <c r="E51" s="248"/>
      <c r="F51" s="248"/>
      <c r="G51" s="248"/>
      <c r="H51" s="248"/>
      <c r="I51" s="248"/>
      <c r="J51" s="248"/>
      <c r="K51" s="248"/>
      <c r="L51" s="248"/>
      <c r="M51" s="248"/>
      <c r="N51" s="248"/>
      <c r="O51" s="248"/>
      <c r="P51" s="248"/>
    </row>
    <row r="52" spans="1:16" ht="15" customHeight="1">
      <c r="A52" s="248"/>
      <c r="B52" s="248"/>
      <c r="C52" s="248"/>
      <c r="D52" s="248"/>
      <c r="E52" s="248"/>
      <c r="F52" s="248"/>
      <c r="G52" s="248"/>
      <c r="H52" s="248"/>
      <c r="I52" s="248"/>
      <c r="J52" s="248"/>
      <c r="K52" s="248"/>
      <c r="L52" s="248"/>
      <c r="M52" s="248"/>
      <c r="N52" s="248"/>
      <c r="O52" s="248"/>
      <c r="P52" s="248"/>
    </row>
    <row r="53" spans="1:16" ht="15" customHeight="1">
      <c r="A53" s="248"/>
      <c r="B53" s="248"/>
      <c r="C53" s="248"/>
      <c r="D53" s="248"/>
      <c r="E53" s="248"/>
      <c r="F53" s="248"/>
      <c r="G53" s="248"/>
      <c r="H53" s="248"/>
      <c r="I53" s="248"/>
      <c r="J53" s="248"/>
      <c r="K53" s="248"/>
      <c r="L53" s="248"/>
      <c r="M53" s="248"/>
      <c r="N53" s="248"/>
      <c r="O53" s="248"/>
      <c r="P53" s="248"/>
    </row>
    <row r="54" spans="1:16" ht="15" customHeight="1">
      <c r="A54" s="248"/>
      <c r="B54" s="248"/>
      <c r="C54" s="248"/>
      <c r="D54" s="248"/>
      <c r="E54" s="248"/>
      <c r="F54" s="248"/>
      <c r="G54" s="248"/>
      <c r="H54" s="248"/>
      <c r="I54" s="248"/>
      <c r="J54" s="248"/>
      <c r="K54" s="248"/>
      <c r="L54" s="248"/>
      <c r="M54" s="248"/>
      <c r="N54" s="248"/>
      <c r="O54" s="248"/>
      <c r="P54" s="248"/>
    </row>
    <row r="55" spans="1:16" ht="15" customHeight="1">
      <c r="A55" s="248"/>
      <c r="B55" s="248"/>
      <c r="C55" s="248"/>
      <c r="D55" s="248"/>
      <c r="E55" s="248"/>
      <c r="F55" s="248"/>
      <c r="G55" s="248"/>
      <c r="H55" s="248"/>
      <c r="I55" s="248"/>
      <c r="J55" s="248"/>
      <c r="K55" s="248"/>
      <c r="L55" s="248"/>
      <c r="M55" s="248"/>
      <c r="N55" s="248"/>
      <c r="O55" s="248"/>
      <c r="P55" s="248"/>
    </row>
    <row r="56" spans="1:16" ht="15" customHeight="1">
      <c r="A56" s="248"/>
      <c r="B56" s="248"/>
      <c r="C56" s="248"/>
      <c r="D56" s="248"/>
      <c r="E56" s="248"/>
      <c r="F56" s="248"/>
      <c r="G56" s="248"/>
      <c r="H56" s="248"/>
      <c r="I56" s="248"/>
      <c r="J56" s="248"/>
      <c r="K56" s="248"/>
      <c r="L56" s="248"/>
      <c r="M56" s="248"/>
      <c r="N56" s="248"/>
      <c r="O56" s="248"/>
      <c r="P56" s="248"/>
    </row>
    <row r="57" spans="1:16" ht="15" customHeight="1">
      <c r="A57" s="248"/>
      <c r="B57" s="248"/>
      <c r="C57" s="248"/>
      <c r="D57" s="248"/>
      <c r="E57" s="248"/>
      <c r="F57" s="248"/>
      <c r="G57" s="248"/>
      <c r="H57" s="248"/>
      <c r="I57" s="248"/>
      <c r="J57" s="248"/>
      <c r="K57" s="248"/>
      <c r="L57" s="248"/>
      <c r="M57" s="248"/>
      <c r="N57" s="248"/>
      <c r="O57" s="248"/>
      <c r="P57" s="248"/>
    </row>
    <row r="58" spans="1:16" ht="15" customHeight="1">
      <c r="A58" s="248"/>
      <c r="B58" s="248"/>
      <c r="C58" s="248"/>
      <c r="D58" s="248"/>
      <c r="E58" s="248"/>
      <c r="F58" s="248"/>
      <c r="G58" s="248"/>
      <c r="H58" s="248"/>
      <c r="I58" s="248"/>
      <c r="J58" s="248"/>
      <c r="K58" s="248"/>
      <c r="L58" s="248"/>
      <c r="M58" s="248"/>
      <c r="N58" s="248"/>
      <c r="O58" s="248"/>
      <c r="P58" s="248"/>
    </row>
    <row r="59" spans="1:16" ht="15" customHeight="1">
      <c r="A59" s="248"/>
      <c r="B59" s="248"/>
      <c r="C59" s="248"/>
      <c r="D59" s="248"/>
      <c r="E59" s="248"/>
      <c r="F59" s="248"/>
      <c r="G59" s="248"/>
      <c r="H59" s="248"/>
      <c r="I59" s="248"/>
      <c r="J59" s="248"/>
      <c r="K59" s="248"/>
      <c r="L59" s="248"/>
      <c r="M59" s="248"/>
      <c r="N59" s="248"/>
      <c r="O59" s="248"/>
      <c r="P59" s="248"/>
    </row>
    <row r="60" spans="1:16" ht="15" customHeight="1">
      <c r="A60" s="248"/>
      <c r="B60" s="248"/>
      <c r="C60" s="248"/>
      <c r="D60" s="248"/>
      <c r="E60" s="248"/>
      <c r="F60" s="248"/>
      <c r="G60" s="248"/>
      <c r="H60" s="248"/>
      <c r="I60" s="248"/>
      <c r="J60" s="248"/>
      <c r="K60" s="248"/>
      <c r="L60" s="248"/>
      <c r="M60" s="248"/>
      <c r="N60" s="248"/>
      <c r="O60" s="248"/>
      <c r="P60" s="248"/>
    </row>
    <row r="61" spans="1:16" ht="15" customHeight="1">
      <c r="A61" s="248"/>
      <c r="B61" s="248"/>
      <c r="C61" s="248"/>
      <c r="D61" s="248"/>
      <c r="E61" s="248"/>
      <c r="F61" s="248"/>
      <c r="G61" s="248"/>
      <c r="H61" s="248"/>
      <c r="I61" s="248"/>
      <c r="J61" s="248"/>
      <c r="K61" s="248"/>
      <c r="L61" s="248"/>
      <c r="M61" s="248"/>
      <c r="N61" s="248"/>
      <c r="O61" s="248"/>
      <c r="P61" s="248"/>
    </row>
    <row r="62" spans="1:16" ht="15" customHeight="1">
      <c r="A62" s="248"/>
      <c r="B62" s="248"/>
      <c r="C62" s="248"/>
      <c r="D62" s="248"/>
      <c r="E62" s="248"/>
      <c r="F62" s="248"/>
      <c r="G62" s="248"/>
      <c r="H62" s="248"/>
      <c r="I62" s="248"/>
      <c r="J62" s="248"/>
      <c r="K62" s="248"/>
      <c r="L62" s="248"/>
      <c r="M62" s="248"/>
      <c r="N62" s="248"/>
      <c r="O62" s="248"/>
      <c r="P62" s="248"/>
    </row>
    <row r="63" spans="1:16" ht="15" customHeight="1">
      <c r="A63" s="248"/>
      <c r="B63" s="248"/>
      <c r="C63" s="248"/>
      <c r="D63" s="248"/>
      <c r="E63" s="248"/>
      <c r="F63" s="248"/>
      <c r="G63" s="248"/>
      <c r="H63" s="248"/>
      <c r="I63" s="248"/>
      <c r="J63" s="248"/>
      <c r="K63" s="248"/>
      <c r="L63" s="248"/>
      <c r="M63" s="248"/>
      <c r="N63" s="248"/>
      <c r="O63" s="248"/>
      <c r="P63" s="248"/>
    </row>
    <row r="64" spans="1:16" ht="15" customHeight="1">
      <c r="A64" s="248"/>
      <c r="B64" s="248"/>
      <c r="C64" s="248"/>
      <c r="D64" s="248"/>
      <c r="E64" s="248"/>
      <c r="F64" s="248"/>
      <c r="G64" s="248"/>
      <c r="H64" s="248"/>
      <c r="I64" s="248"/>
      <c r="J64" s="248"/>
      <c r="K64" s="248"/>
      <c r="L64" s="248"/>
      <c r="M64" s="248"/>
      <c r="N64" s="248"/>
      <c r="O64" s="248"/>
      <c r="P64" s="248"/>
    </row>
    <row r="65" spans="1:21" ht="15" customHeight="1">
      <c r="A65" s="248"/>
      <c r="B65" s="248"/>
      <c r="C65" s="248"/>
      <c r="D65" s="248"/>
      <c r="E65" s="248"/>
      <c r="F65" s="248"/>
      <c r="G65" s="248"/>
      <c r="H65" s="248"/>
      <c r="I65" s="248"/>
      <c r="J65" s="248"/>
      <c r="K65" s="248"/>
      <c r="L65" s="248"/>
      <c r="M65" s="248"/>
      <c r="N65" s="248"/>
      <c r="O65" s="248"/>
      <c r="P65" s="248"/>
    </row>
    <row r="66" spans="1:21" ht="15" customHeight="1">
      <c r="A66" s="248"/>
      <c r="B66" s="248"/>
      <c r="C66" s="248"/>
      <c r="D66" s="248"/>
      <c r="E66" s="248"/>
      <c r="F66" s="248"/>
      <c r="G66" s="248"/>
      <c r="H66" s="248"/>
      <c r="I66" s="248"/>
      <c r="J66" s="248"/>
      <c r="K66" s="248"/>
      <c r="L66" s="248"/>
      <c r="M66" s="248"/>
      <c r="N66" s="248"/>
      <c r="O66" s="248"/>
      <c r="P66" s="248"/>
    </row>
    <row r="67" spans="1:21" ht="15" customHeight="1">
      <c r="A67" s="248"/>
      <c r="B67" s="248"/>
      <c r="C67" s="248"/>
      <c r="D67" s="248"/>
      <c r="E67" s="248"/>
      <c r="F67" s="248"/>
      <c r="G67" s="248"/>
      <c r="H67" s="248"/>
      <c r="I67" s="248"/>
      <c r="J67" s="248"/>
      <c r="K67" s="248"/>
      <c r="L67" s="248"/>
      <c r="M67" s="248"/>
      <c r="N67" s="248"/>
      <c r="O67" s="248"/>
      <c r="P67" s="248"/>
    </row>
    <row r="68" spans="1:21" ht="15" customHeight="1">
      <c r="A68" s="248"/>
      <c r="B68" s="248"/>
      <c r="C68" s="248"/>
      <c r="D68" s="248"/>
      <c r="E68" s="248"/>
      <c r="F68" s="248"/>
      <c r="G68" s="248"/>
      <c r="H68" s="248"/>
      <c r="I68" s="248"/>
      <c r="J68" s="248"/>
      <c r="K68" s="248"/>
      <c r="L68" s="248"/>
      <c r="M68" s="248"/>
      <c r="N68" s="248"/>
      <c r="O68" s="248"/>
      <c r="P68" s="248"/>
    </row>
    <row r="69" spans="1:21" ht="15" customHeight="1">
      <c r="A69" s="248"/>
      <c r="B69" s="248"/>
      <c r="C69" s="248"/>
      <c r="D69" s="248"/>
      <c r="E69" s="248"/>
      <c r="F69" s="248"/>
      <c r="G69" s="248"/>
      <c r="H69" s="248"/>
      <c r="I69" s="248"/>
      <c r="J69" s="248"/>
      <c r="K69" s="248"/>
      <c r="L69" s="248"/>
      <c r="M69" s="248"/>
      <c r="N69" s="248"/>
      <c r="O69" s="248"/>
      <c r="P69" s="248"/>
    </row>
    <row r="70" spans="1:21" ht="15" customHeight="1">
      <c r="A70" s="248"/>
      <c r="B70" s="248"/>
      <c r="C70" s="248"/>
      <c r="D70" s="248"/>
      <c r="E70" s="248"/>
      <c r="F70" s="248"/>
      <c r="G70" s="248"/>
      <c r="H70" s="248"/>
      <c r="I70" s="248"/>
      <c r="J70" s="248"/>
      <c r="K70" s="248"/>
      <c r="L70" s="248"/>
      <c r="M70" s="248"/>
      <c r="N70" s="248"/>
      <c r="O70" s="248"/>
      <c r="P70" s="248"/>
    </row>
    <row r="71" spans="1:21" ht="15" customHeight="1">
      <c r="A71" s="248"/>
      <c r="B71" s="248"/>
      <c r="C71" s="248"/>
      <c r="D71" s="248"/>
      <c r="E71" s="248"/>
      <c r="F71" s="248"/>
      <c r="G71" s="248"/>
      <c r="H71" s="248"/>
      <c r="I71" s="248"/>
      <c r="J71" s="248"/>
      <c r="K71" s="248"/>
      <c r="L71" s="248"/>
      <c r="M71" s="248"/>
      <c r="N71" s="248"/>
      <c r="O71" s="248"/>
      <c r="P71" s="248"/>
    </row>
    <row r="72" spans="1:21" ht="15" customHeight="1">
      <c r="A72" s="248"/>
      <c r="B72" s="248"/>
      <c r="C72" s="248"/>
      <c r="F72" s="248"/>
      <c r="G72" s="248"/>
      <c r="H72" s="248"/>
      <c r="I72" s="248"/>
      <c r="J72" s="248"/>
      <c r="K72" s="248"/>
      <c r="L72" s="248"/>
      <c r="M72" s="248"/>
      <c r="N72" s="248"/>
      <c r="O72" s="248"/>
      <c r="P72" s="248"/>
    </row>
    <row r="73" spans="1:21" ht="15" customHeight="1">
      <c r="A73" s="248"/>
      <c r="B73" s="248"/>
      <c r="C73" s="248"/>
      <c r="D73" s="248"/>
      <c r="E73" s="248"/>
      <c r="F73" s="248"/>
      <c r="G73" s="248"/>
      <c r="H73" s="248"/>
      <c r="I73" s="248"/>
      <c r="J73" s="248"/>
      <c r="K73" s="248"/>
      <c r="L73" s="248"/>
      <c r="M73" s="248"/>
      <c r="N73" s="248"/>
      <c r="O73" s="248"/>
      <c r="P73" s="248"/>
    </row>
    <row r="74" spans="1:21" s="194" customFormat="1" ht="15" customHeight="1">
      <c r="A74" s="192" t="s">
        <v>310</v>
      </c>
      <c r="B74" s="193"/>
      <c r="E74" s="195"/>
      <c r="F74" s="196"/>
      <c r="G74" s="196"/>
      <c r="H74" s="196"/>
      <c r="I74" s="196"/>
      <c r="J74" s="196"/>
      <c r="K74" s="196"/>
      <c r="L74" s="196"/>
      <c r="M74" s="196"/>
      <c r="N74" s="196"/>
      <c r="O74" s="196"/>
      <c r="P74" s="196"/>
    </row>
    <row r="76" spans="1:21">
      <c r="A76" s="161" t="s">
        <v>187</v>
      </c>
    </row>
    <row r="77" spans="1:21" ht="15.6">
      <c r="C77" s="166" t="s">
        <v>188</v>
      </c>
      <c r="D77" s="260">
        <f>Abutment!G43*12</f>
        <v>44</v>
      </c>
      <c r="F77" s="197"/>
      <c r="H77" s="166" t="s">
        <v>189</v>
      </c>
      <c r="I77" s="224">
        <v>3</v>
      </c>
      <c r="J77" s="198"/>
      <c r="K77" s="166" t="s">
        <v>190</v>
      </c>
      <c r="L77" s="222">
        <v>60</v>
      </c>
      <c r="O77" s="166" t="s">
        <v>332</v>
      </c>
      <c r="P77" s="220">
        <f>E41</f>
        <v>10.032</v>
      </c>
      <c r="R77" s="564" t="s">
        <v>179</v>
      </c>
      <c r="S77" s="565"/>
      <c r="T77" s="565"/>
      <c r="U77" s="566"/>
    </row>
    <row r="78" spans="1:21" ht="15.6">
      <c r="C78" s="166" t="s">
        <v>191</v>
      </c>
      <c r="D78" s="226">
        <f>E19*12</f>
        <v>66</v>
      </c>
      <c r="F78" s="197"/>
      <c r="H78" s="166" t="s">
        <v>192</v>
      </c>
      <c r="I78" s="225">
        <v>5</v>
      </c>
      <c r="J78" s="199"/>
      <c r="K78" s="166" t="s">
        <v>193</v>
      </c>
      <c r="L78" s="223">
        <v>4.5</v>
      </c>
      <c r="O78" s="166" t="s">
        <v>194</v>
      </c>
      <c r="P78" s="220">
        <f>E42</f>
        <v>16.103999999999999</v>
      </c>
      <c r="R78" s="151" t="s">
        <v>180</v>
      </c>
      <c r="S78" s="152" t="s">
        <v>181</v>
      </c>
      <c r="T78" s="151" t="s">
        <v>182</v>
      </c>
      <c r="U78" s="151" t="s">
        <v>183</v>
      </c>
    </row>
    <row r="79" spans="1:21" ht="15.6">
      <c r="C79" s="166" t="s">
        <v>195</v>
      </c>
      <c r="D79" s="227">
        <v>6</v>
      </c>
      <c r="E79" s="228">
        <v>8</v>
      </c>
      <c r="F79" s="197"/>
      <c r="H79" s="166" t="s">
        <v>196</v>
      </c>
      <c r="I79" s="224">
        <v>0</v>
      </c>
      <c r="J79" s="198"/>
      <c r="K79" s="166" t="s">
        <v>197</v>
      </c>
      <c r="L79" s="200">
        <f>ROUND(29000000/((150^1.5)*33*(L78*1000)^0.5),0)</f>
        <v>7</v>
      </c>
      <c r="O79" s="166" t="s">
        <v>198</v>
      </c>
      <c r="P79" s="221">
        <f>E40</f>
        <v>20.129999999999995</v>
      </c>
      <c r="R79" s="156"/>
      <c r="S79" s="156" t="s">
        <v>184</v>
      </c>
      <c r="T79" s="156" t="s">
        <v>185</v>
      </c>
      <c r="U79" s="156" t="s">
        <v>186</v>
      </c>
    </row>
    <row r="80" spans="1:21" ht="14.4">
      <c r="C80" s="166"/>
      <c r="D80" s="201"/>
      <c r="E80" s="206" t="str">
        <f>_xlfn.CONCAT("(#",E79," @ ",ROUND(((D78-6)/(D79-1)),2),""")")</f>
        <v>(#8 @ 12")</v>
      </c>
      <c r="F80" s="197"/>
      <c r="J80" s="203"/>
      <c r="K80" s="203"/>
      <c r="R80" s="157" t="s">
        <v>136</v>
      </c>
      <c r="S80" s="158">
        <v>0</v>
      </c>
      <c r="T80" s="158">
        <v>0</v>
      </c>
      <c r="U80" s="159">
        <v>0</v>
      </c>
    </row>
    <row r="81" spans="1:21" ht="14.4">
      <c r="A81" s="161" t="s">
        <v>199</v>
      </c>
      <c r="R81" s="157">
        <v>3</v>
      </c>
      <c r="S81" s="158">
        <v>0.376</v>
      </c>
      <c r="T81" s="158">
        <v>0.375</v>
      </c>
      <c r="U81" s="159">
        <v>0.11</v>
      </c>
    </row>
    <row r="82" spans="1:21" ht="14.4">
      <c r="B82" s="160" t="s">
        <v>269</v>
      </c>
      <c r="R82" s="157">
        <v>4</v>
      </c>
      <c r="S82" s="158">
        <v>0.66800000000000004</v>
      </c>
      <c r="T82" s="158">
        <v>0.5</v>
      </c>
      <c r="U82" s="159">
        <v>0.2</v>
      </c>
    </row>
    <row r="83" spans="1:21" ht="14.4">
      <c r="B83" s="163" t="s">
        <v>333</v>
      </c>
      <c r="F83" s="163"/>
      <c r="R83" s="157">
        <v>5</v>
      </c>
      <c r="S83" s="158">
        <v>1.0429999999999999</v>
      </c>
      <c r="T83" s="158">
        <v>0.625</v>
      </c>
      <c r="U83" s="159">
        <v>0.31</v>
      </c>
    </row>
    <row r="84" spans="1:21" ht="15.6">
      <c r="E84" s="166" t="s">
        <v>270</v>
      </c>
      <c r="F84" s="204">
        <f>PRODUCT(F85:F88)/12</f>
        <v>913.17248000000006</v>
      </c>
      <c r="R84" s="157">
        <v>6</v>
      </c>
      <c r="S84" s="158">
        <v>1.502</v>
      </c>
      <c r="T84" s="158">
        <v>0.75</v>
      </c>
      <c r="U84" s="159">
        <v>0.44</v>
      </c>
    </row>
    <row r="85" spans="1:21" ht="16.8">
      <c r="E85" s="166" t="s">
        <v>271</v>
      </c>
      <c r="F85" s="205">
        <f>D78*(D77^2)/6</f>
        <v>21296</v>
      </c>
      <c r="R85" s="157">
        <v>7</v>
      </c>
      <c r="S85" s="158">
        <v>2.044</v>
      </c>
      <c r="T85" s="158">
        <v>0.875</v>
      </c>
      <c r="U85" s="162">
        <v>0.6</v>
      </c>
    </row>
    <row r="86" spans="1:21" ht="15.6">
      <c r="E86" s="166" t="s">
        <v>272</v>
      </c>
      <c r="F86" s="229">
        <v>1.6</v>
      </c>
      <c r="G86" s="163" t="s">
        <v>333</v>
      </c>
      <c r="R86" s="157">
        <v>8</v>
      </c>
      <c r="S86" s="158">
        <v>2.67</v>
      </c>
      <c r="T86" s="158">
        <v>1</v>
      </c>
      <c r="U86" s="159">
        <v>0.79</v>
      </c>
    </row>
    <row r="87" spans="1:21" ht="15.6">
      <c r="E87" s="166" t="s">
        <v>273</v>
      </c>
      <c r="F87" s="230">
        <v>0.67</v>
      </c>
      <c r="G87" s="163" t="s">
        <v>333</v>
      </c>
      <c r="R87" s="157">
        <v>9</v>
      </c>
      <c r="S87" s="158">
        <v>3.4</v>
      </c>
      <c r="T87" s="158">
        <v>1.1279999999999999</v>
      </c>
      <c r="U87" s="159">
        <v>1</v>
      </c>
    </row>
    <row r="88" spans="1:21" ht="15.6">
      <c r="E88" s="166" t="s">
        <v>274</v>
      </c>
      <c r="F88" s="206">
        <v>0.48</v>
      </c>
      <c r="G88" s="166" t="s">
        <v>275</v>
      </c>
      <c r="H88" s="230">
        <v>0.24</v>
      </c>
      <c r="I88" s="163" t="s">
        <v>276</v>
      </c>
      <c r="J88" s="163"/>
      <c r="K88" s="163"/>
      <c r="L88" s="163"/>
      <c r="R88" s="157">
        <v>10</v>
      </c>
      <c r="S88" s="158">
        <v>4.3029999999999999</v>
      </c>
      <c r="T88" s="158">
        <v>1.27</v>
      </c>
      <c r="U88" s="159">
        <v>1.27</v>
      </c>
    </row>
    <row r="89" spans="1:21" ht="14.4">
      <c r="D89" s="166"/>
      <c r="R89" s="157">
        <v>11</v>
      </c>
      <c r="S89" s="158">
        <v>5.3129999999999997</v>
      </c>
      <c r="T89" s="158">
        <v>1.41</v>
      </c>
      <c r="U89" s="159">
        <v>1.56</v>
      </c>
    </row>
    <row r="90" spans="1:21" ht="14.4">
      <c r="B90" s="160" t="s">
        <v>200</v>
      </c>
      <c r="R90" s="157">
        <v>14</v>
      </c>
      <c r="S90" s="158">
        <v>7.65</v>
      </c>
      <c r="T90" s="158">
        <v>1.6930000000000001</v>
      </c>
      <c r="U90" s="159">
        <v>2.25</v>
      </c>
    </row>
    <row r="91" spans="1:21" ht="14.4">
      <c r="B91" s="163" t="s">
        <v>334</v>
      </c>
      <c r="R91" s="157">
        <v>18</v>
      </c>
      <c r="S91" s="158">
        <v>13.6</v>
      </c>
      <c r="T91" s="158">
        <v>2.2570000000000001</v>
      </c>
      <c r="U91" s="159">
        <v>4</v>
      </c>
    </row>
    <row r="92" spans="1:21" ht="15.6">
      <c r="E92" s="166" t="s">
        <v>277</v>
      </c>
      <c r="F92" s="204">
        <f>MIN(F84,1.33*P78)</f>
        <v>21.418320000000001</v>
      </c>
      <c r="G92" s="163"/>
    </row>
    <row r="93" spans="1:21" ht="15.6">
      <c r="E93" s="166" t="s">
        <v>278</v>
      </c>
      <c r="F93" s="207">
        <f>VLOOKUP(E79,R:U,4,0)*D79</f>
        <v>4.74</v>
      </c>
    </row>
    <row r="94" spans="1:21" ht="15.6">
      <c r="E94" s="166" t="s">
        <v>279</v>
      </c>
      <c r="F94" s="165">
        <f>I77+VLOOKUP(I78,R:U,3,0)+VLOOKUP(E79,R:U,3,0)/2</f>
        <v>4.125</v>
      </c>
      <c r="G94" s="142" t="s">
        <v>280</v>
      </c>
      <c r="Q94" s="164" t="s">
        <v>201</v>
      </c>
    </row>
    <row r="95" spans="1:21" ht="15.6">
      <c r="E95" s="166" t="s">
        <v>281</v>
      </c>
      <c r="F95" s="165">
        <f>D77-F94</f>
        <v>39.875</v>
      </c>
    </row>
    <row r="96" spans="1:21" ht="15.6">
      <c r="A96" s="142"/>
      <c r="E96" s="166" t="s">
        <v>282</v>
      </c>
      <c r="F96" s="208">
        <f>F97*F98</f>
        <v>1.1265597147950093</v>
      </c>
      <c r="N96" s="163"/>
    </row>
    <row r="97" spans="1:22" ht="15.6">
      <c r="A97" s="142"/>
      <c r="E97" s="166" t="s">
        <v>283</v>
      </c>
      <c r="F97" s="206">
        <f>MAX(IF(L78&gt;4,0.85-0.05*(L78-4),0.85),0.65)</f>
        <v>0.82499999999999996</v>
      </c>
      <c r="S97" s="209"/>
      <c r="T97" s="210"/>
      <c r="U97" s="210"/>
      <c r="V97" s="211"/>
    </row>
    <row r="98" spans="1:22" ht="15.6">
      <c r="A98" s="142"/>
      <c r="E98" s="166" t="s">
        <v>284</v>
      </c>
      <c r="F98" s="208">
        <f>F93*L77/(0.85*L78*F97*D78)</f>
        <v>1.3655269270242536</v>
      </c>
    </row>
    <row r="99" spans="1:22" ht="15.6">
      <c r="A99" s="142"/>
      <c r="E99" s="166" t="s">
        <v>285</v>
      </c>
      <c r="F99" s="204">
        <f>F93*L77*(F95-F96/2)/12</f>
        <v>931.68776737967926</v>
      </c>
    </row>
    <row r="100" spans="1:22" ht="15.6">
      <c r="A100" s="142"/>
      <c r="E100" s="166" t="s">
        <v>286</v>
      </c>
      <c r="F100" s="204">
        <f>0.9*F99</f>
        <v>838.5189906417113</v>
      </c>
      <c r="G100" s="160" t="str">
        <f>IF(F100&gt;F92,CONCATENATE(" &gt; ",ROUND(F92,2)," k-ft … OK"),CONCATENATE(" &lt; ",ROUND(F92,1)," k-ft … NO GOOD"))</f>
        <v xml:space="preserve"> &gt; 21.42 k-ft … OK</v>
      </c>
    </row>
    <row r="101" spans="1:22">
      <c r="A101" s="142"/>
      <c r="E101" s="212"/>
      <c r="G101" s="160" t="str">
        <f>IF(F100&lt;F92,"",CONCATENATE("Therefore, use ",D79," - #",E79," bar",IF(D79&gt;1,"s.",".")))</f>
        <v>Therefore, use 6 - #8 bars.</v>
      </c>
    </row>
    <row r="103" spans="1:22">
      <c r="A103" s="142"/>
      <c r="B103" s="160" t="s">
        <v>336</v>
      </c>
    </row>
    <row r="104" spans="1:22">
      <c r="A104" s="142"/>
      <c r="B104" s="163" t="s">
        <v>335</v>
      </c>
    </row>
    <row r="105" spans="1:22" ht="15.6">
      <c r="A105" s="142"/>
      <c r="E105" s="166" t="s">
        <v>202</v>
      </c>
      <c r="F105" s="213">
        <f>F93/(D78*F95)</f>
        <v>1.8010829296095754E-3</v>
      </c>
    </row>
    <row r="106" spans="1:22" ht="15.6">
      <c r="A106" s="142"/>
      <c r="E106" s="166" t="s">
        <v>288</v>
      </c>
      <c r="F106" s="208">
        <f>SQRT(2*L79*F105+(L79*F105)^2)-L79*F105</f>
        <v>0.14668495572962409</v>
      </c>
      <c r="Q106" s="142" t="s">
        <v>289</v>
      </c>
    </row>
    <row r="107" spans="1:22">
      <c r="A107" s="142"/>
      <c r="E107" s="166" t="s">
        <v>203</v>
      </c>
      <c r="F107" s="208">
        <f>1-F106/3</f>
        <v>0.95110501475679199</v>
      </c>
    </row>
    <row r="108" spans="1:22" ht="15.6">
      <c r="A108" s="142"/>
      <c r="E108" s="166" t="s">
        <v>290</v>
      </c>
      <c r="F108" s="214">
        <f>P77*12/(F93*F107*F95)</f>
        <v>0.66967064223721784</v>
      </c>
    </row>
    <row r="109" spans="1:22" ht="15.6">
      <c r="A109" s="142"/>
      <c r="E109" s="166" t="s">
        <v>291</v>
      </c>
      <c r="F109" s="229">
        <v>1</v>
      </c>
    </row>
    <row r="110" spans="1:22" ht="15.6">
      <c r="A110" s="142"/>
      <c r="E110" s="166" t="s">
        <v>292</v>
      </c>
      <c r="F110" s="208">
        <f>1+F111/(0.7*(D77-F111))</f>
        <v>1.1477832512315271</v>
      </c>
    </row>
    <row r="111" spans="1:22" ht="15.6">
      <c r="A111" s="142"/>
      <c r="E111" s="166" t="s">
        <v>293</v>
      </c>
      <c r="F111" s="165">
        <f>F94</f>
        <v>4.125</v>
      </c>
    </row>
    <row r="112" spans="1:22" ht="15.6">
      <c r="A112" s="142"/>
      <c r="E112" s="166" t="s">
        <v>294</v>
      </c>
      <c r="F112" s="165">
        <f>700*F109/(F110*F108)-2*F111</f>
        <v>902.45327138390223</v>
      </c>
      <c r="G112" s="163" t="s">
        <v>295</v>
      </c>
    </row>
    <row r="113" spans="1:8">
      <c r="A113" s="142"/>
      <c r="E113" s="166" t="s">
        <v>296</v>
      </c>
      <c r="F113" s="165">
        <f>D78/D79</f>
        <v>11</v>
      </c>
      <c r="G113" s="160" t="str">
        <f>IF(F113&lt;F112,CONCATENATE(" &lt; ",ROUND(F112,1)," in … OK"),CONCATENATE(" &gt; ",ROUND(F112,1)," in … NO GOOD"))</f>
        <v xml:space="preserve"> &lt; 902.5 in … OK</v>
      </c>
    </row>
    <row r="115" spans="1:8">
      <c r="A115" s="142"/>
      <c r="B115" s="160" t="s">
        <v>204</v>
      </c>
    </row>
    <row r="116" spans="1:8">
      <c r="A116" s="142"/>
      <c r="B116" s="163" t="s">
        <v>338</v>
      </c>
    </row>
    <row r="117" spans="1:8" ht="15.6">
      <c r="A117" s="142"/>
      <c r="E117" s="166" t="s">
        <v>205</v>
      </c>
      <c r="F117" s="215">
        <f>P79</f>
        <v>20.129999999999995</v>
      </c>
    </row>
    <row r="118" spans="1:8">
      <c r="A118" s="142"/>
      <c r="E118" s="166" t="s">
        <v>192</v>
      </c>
      <c r="F118" s="202">
        <f>I78</f>
        <v>5</v>
      </c>
    </row>
    <row r="119" spans="1:8">
      <c r="A119" s="142"/>
      <c r="E119" s="166" t="s">
        <v>206</v>
      </c>
      <c r="F119" s="230">
        <v>2</v>
      </c>
    </row>
    <row r="121" spans="1:8" ht="15.6">
      <c r="A121" s="142"/>
      <c r="E121" s="166" t="s">
        <v>339</v>
      </c>
      <c r="F121" s="165">
        <f>MAX(F99/(F93*L77)*12)</f>
        <v>39.311720142602496</v>
      </c>
      <c r="H121" s="163" t="s">
        <v>340</v>
      </c>
    </row>
    <row r="122" spans="1:8" ht="15.6">
      <c r="A122" s="142"/>
      <c r="E122" s="166" t="s">
        <v>297</v>
      </c>
      <c r="F122" s="215">
        <f>0.9*0.0316*F123*SQRT(L78)*D78*F121</f>
        <v>313.06306122244729</v>
      </c>
      <c r="H122" s="163" t="s">
        <v>342</v>
      </c>
    </row>
    <row r="123" spans="1:8">
      <c r="A123" s="142"/>
      <c r="E123" s="166" t="s">
        <v>298</v>
      </c>
      <c r="F123" s="229">
        <v>2</v>
      </c>
      <c r="H123" s="163" t="s">
        <v>287</v>
      </c>
    </row>
    <row r="124" spans="1:8">
      <c r="A124" s="142"/>
      <c r="E124" s="166" t="s">
        <v>207</v>
      </c>
      <c r="F124" s="215">
        <f>MAX(F117-F122/0.9,0)</f>
        <v>0</v>
      </c>
      <c r="G124" s="142" t="str">
        <f>IF(F122&lt;F117,CONCATENATE(" = ",ROUND(F117,2)," k - ",ROUNDDOWN(F122,2)," k / 0.9"),CONCATENATE("because ",ROUND(F122,2)," k &gt; ",ROUNDDOWN(F117,2)," k"))</f>
        <v>because 313.06 k &gt; 20.13 k</v>
      </c>
    </row>
    <row r="126" spans="1:8">
      <c r="A126" s="142"/>
      <c r="D126" s="142" t="s">
        <v>208</v>
      </c>
    </row>
    <row r="127" spans="1:8" ht="15.6">
      <c r="A127" s="142"/>
      <c r="E127" s="166" t="s">
        <v>209</v>
      </c>
      <c r="F127" s="165" t="str">
        <f>IF($F$124&lt;&gt;0,(VLOOKUP($F$118,$R:$U,4,0)*$F$119*$L$77*$F$121/$F$124),"Not req'd")</f>
        <v>Not req'd</v>
      </c>
      <c r="H127" s="163" t="s">
        <v>343</v>
      </c>
    </row>
    <row r="128" spans="1:8" ht="15.6">
      <c r="A128" s="142"/>
      <c r="E128" s="166" t="s">
        <v>299</v>
      </c>
      <c r="F128" s="165" t="str">
        <f>IF($F$124&lt;&gt;0,(VLOOKUP($F$118,$R:$U,4,0)*$F$119*$L$77/0.0316*SQRT($L$78)*D78),"Not req'd")</f>
        <v>Not req'd</v>
      </c>
      <c r="H128" s="163" t="s">
        <v>341</v>
      </c>
    </row>
    <row r="129" spans="1:8">
      <c r="A129" s="142"/>
      <c r="E129" s="166" t="s">
        <v>300</v>
      </c>
      <c r="F129" s="165" t="str">
        <f>IF($F$124&lt;&gt;0,MIN(F127:F128),"Not req'd")</f>
        <v>Not req'd</v>
      </c>
      <c r="G129" s="163"/>
    </row>
    <row r="130" spans="1:8">
      <c r="A130" s="142"/>
      <c r="E130" s="166" t="s">
        <v>301</v>
      </c>
      <c r="G130" s="163"/>
    </row>
    <row r="131" spans="1:8" ht="15.6">
      <c r="A131" s="142"/>
      <c r="E131" s="166" t="s">
        <v>302</v>
      </c>
      <c r="F131" s="215">
        <f>0.5*F122</f>
        <v>156.53153061122364</v>
      </c>
      <c r="G131" s="142" t="str">
        <f>IF(F131&gt;F117,CONCATENATE("&gt; ",ROUND(F117,2)," k"),CONCATENATE("&lt; ",ROUND(F117,2)," k"))</f>
        <v>&gt; 20.13 k</v>
      </c>
      <c r="H131" s="163" t="s">
        <v>337</v>
      </c>
    </row>
    <row r="132" spans="1:8" ht="15.6">
      <c r="A132" s="142"/>
      <c r="E132" s="166" t="s">
        <v>303</v>
      </c>
      <c r="F132" s="214" t="str">
        <f>IF(F131&gt;F117,"",0.125*L78)</f>
        <v/>
      </c>
    </row>
    <row r="133" spans="1:8" ht="15.6">
      <c r="A133" s="142"/>
      <c r="E133" s="166" t="s">
        <v>304</v>
      </c>
      <c r="F133" s="214">
        <f>ABS(F117)/(0.9*D78*F121)</f>
        <v>8.6205561003073906E-3</v>
      </c>
      <c r="G133" s="142" t="str">
        <f>IF(F133&lt;F132,CONCATENATE("&lt; ",F132," ksi"),CONCATENATE("&gt; ",F132," ksi"))</f>
        <v>&lt;  ksi</v>
      </c>
      <c r="H133" s="163" t="s">
        <v>344</v>
      </c>
    </row>
    <row r="134" spans="1:8" ht="15.6">
      <c r="A134" s="142"/>
      <c r="E134" s="166" t="s">
        <v>305</v>
      </c>
      <c r="F134" s="165">
        <f>IF(F133&lt;F132,MIN(0.8*F121,24),MIN(0.4*F121,12))</f>
        <v>24</v>
      </c>
      <c r="H134" s="163" t="s">
        <v>345</v>
      </c>
    </row>
    <row r="136" spans="1:8">
      <c r="A136" s="142"/>
      <c r="E136" s="166" t="s">
        <v>210</v>
      </c>
      <c r="F136" s="165">
        <f>IF(MIN(F127:F129,F134)=0,"Not req'd",MIN(F127:F129,F134))</f>
        <v>24</v>
      </c>
    </row>
    <row r="137" spans="1:8">
      <c r="A137" s="142"/>
      <c r="E137" s="166" t="s">
        <v>211</v>
      </c>
      <c r="F137" s="231">
        <v>12</v>
      </c>
      <c r="G137" s="142" t="str">
        <f>IF(MIN(F127:F129,F136)=0,"",IF(F136&gt;F137,"OK","NO GOOD"))</f>
        <v>OK</v>
      </c>
    </row>
    <row r="139" spans="1:8">
      <c r="A139" s="142"/>
      <c r="B139" s="160" t="s">
        <v>396</v>
      </c>
    </row>
    <row r="140" spans="1:8">
      <c r="A140" s="142"/>
      <c r="B140" s="163" t="s">
        <v>335</v>
      </c>
    </row>
    <row r="141" spans="1:8" ht="15.6">
      <c r="A141" s="142"/>
      <c r="E141" s="166" t="s">
        <v>394</v>
      </c>
      <c r="F141" s="165">
        <f>F95</f>
        <v>39.875</v>
      </c>
      <c r="G141" s="142" t="str">
        <f>IF(F141&gt;36,"&gt; 36 in … Skin Reinforcing Required"," &lt; 36 in … No Skin Reinforcing Required")</f>
        <v>&gt; 36 in … Skin Reinforcing Required</v>
      </c>
    </row>
    <row r="142" spans="1:8" ht="15.6">
      <c r="A142" s="142"/>
      <c r="E142" s="166" t="s">
        <v>395</v>
      </c>
      <c r="F142" s="216">
        <f>IF(F141&lt;=36,"Not req'd",MIN(0.012*(F141-30),F93/4))</f>
        <v>0.11850000000000001</v>
      </c>
      <c r="H142" s="163" t="s">
        <v>346</v>
      </c>
    </row>
    <row r="143" spans="1:8" ht="15.6">
      <c r="A143" s="142"/>
      <c r="E143" s="166" t="s">
        <v>308</v>
      </c>
      <c r="F143" s="217">
        <f>IF(F141&lt;=36,"Not req'd",MIN(F141/6,12))</f>
        <v>6.645833333333333</v>
      </c>
      <c r="H143" s="163" t="s">
        <v>335</v>
      </c>
    </row>
    <row r="144" spans="1:8">
      <c r="A144" s="142"/>
      <c r="E144" s="166" t="s">
        <v>309</v>
      </c>
      <c r="F144" s="231">
        <v>6</v>
      </c>
      <c r="G144" s="142" t="str">
        <f>IF(F142="Not req'd","",IF(F143&gt;F144,"OK","NO GOOD"))</f>
        <v>OK</v>
      </c>
    </row>
  </sheetData>
  <mergeCells count="2">
    <mergeCell ref="B8:N12"/>
    <mergeCell ref="R77:U77"/>
  </mergeCells>
  <conditionalFormatting sqref="G113 G100">
    <cfRule type="expression" dxfId="1" priority="2" stopIfTrue="1">
      <formula>RIGHT(G100,9)="""NO GOOD"""</formula>
    </cfRule>
  </conditionalFormatting>
  <conditionalFormatting sqref="G100">
    <cfRule type="expression" dxfId="0" priority="1" stopIfTrue="1">
      <formula>RIGHT(G100,9)="""NO GOOD"""</formula>
    </cfRule>
  </conditionalFormatting>
  <pageMargins left="0.7" right="0.7" top="0.75" bottom="0.75" header="0.3" footer="0.3"/>
  <pageSetup scale="61" fitToHeight="0" orientation="portrait" r:id="rId1"/>
  <rowBreaks count="1" manualBreakCount="1">
    <brk id="73" max="1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D5F49962747764FA72C070E6460E48F" ma:contentTypeVersion="11" ma:contentTypeDescription="Create a new document." ma:contentTypeScope="" ma:versionID="7fed9e5dc24d311afbdbd4823cc786cb">
  <xsd:schema xmlns:xsd="http://www.w3.org/2001/XMLSchema" xmlns:xs="http://www.w3.org/2001/XMLSchema" xmlns:p="http://schemas.microsoft.com/office/2006/metadata/properties" xmlns:ns3="6dfc0fad-6807-4f36-a70f-196740334b03" xmlns:ns4="8b6742ab-4256-40ad-aa1a-b0e84579bac0" targetNamespace="http://schemas.microsoft.com/office/2006/metadata/properties" ma:root="true" ma:fieldsID="8f7268d1c06f0debf0ec11069fe86b54" ns3:_="" ns4:_="">
    <xsd:import namespace="6dfc0fad-6807-4f36-a70f-196740334b03"/>
    <xsd:import namespace="8b6742ab-4256-40ad-aa1a-b0e84579bac0"/>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fc0fad-6807-4f36-a70f-196740334b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6742ab-4256-40ad-aa1a-b0e84579bac0"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D702789-C014-4033-9901-06BBE3F0D621}">
  <ds:schemaRefs>
    <ds:schemaRef ds:uri="http://schemas.microsoft.com/sharepoint/v3/contenttype/forms"/>
  </ds:schemaRefs>
</ds:datastoreItem>
</file>

<file path=customXml/itemProps2.xml><?xml version="1.0" encoding="utf-8"?>
<ds:datastoreItem xmlns:ds="http://schemas.openxmlformats.org/officeDocument/2006/customXml" ds:itemID="{C983B6F5-500B-4BAF-8CE7-27D7A9DDE6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fc0fad-6807-4f36-a70f-196740334b03"/>
    <ds:schemaRef ds:uri="8b6742ab-4256-40ad-aa1a-b0e84579ba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3B7F61E-2136-4F64-9614-23198F7A08EB}">
  <ds:schemaRefs>
    <ds:schemaRef ds:uri="http://purl.org/dc/elements/1.1/"/>
    <ds:schemaRef ds:uri="http://schemas.microsoft.com/office/2006/documentManagement/types"/>
    <ds:schemaRef ds:uri="http://schemas.openxmlformats.org/package/2006/metadata/core-properties"/>
    <ds:schemaRef ds:uri="http://www.w3.org/XML/1998/namespace"/>
    <ds:schemaRef ds:uri="http://schemas.microsoft.com/office/2006/metadata/properties"/>
    <ds:schemaRef ds:uri="http://purl.org/dc/dcmitype/"/>
    <ds:schemaRef ds:uri="http://purl.org/dc/terms/"/>
    <ds:schemaRef ds:uri="http://schemas.microsoft.com/office/infopath/2007/PartnerControls"/>
    <ds:schemaRef ds:uri="8b6742ab-4256-40ad-aa1a-b0e84579bac0"/>
    <ds:schemaRef ds:uri="6dfc0fad-6807-4f36-a70f-196740334b0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19</vt:i4>
      </vt:variant>
    </vt:vector>
  </HeadingPairs>
  <TitlesOfParts>
    <vt:vector size="29" baseType="lpstr">
      <vt:lpstr>Abutment</vt:lpstr>
      <vt:lpstr>MSE Strap Loads</vt:lpstr>
      <vt:lpstr>Diaphragm Guide Design</vt:lpstr>
      <vt:lpstr>Ftg Bot Long</vt:lpstr>
      <vt:lpstr>Ftg Top Long</vt:lpstr>
      <vt:lpstr>Ftg Bot Trans</vt:lpstr>
      <vt:lpstr>Ftg Top Trans</vt:lpstr>
      <vt:lpstr>Stem Vert Back Face</vt:lpstr>
      <vt:lpstr>Stem Horiz Back Face</vt:lpstr>
      <vt:lpstr>Diaphragm</vt:lpstr>
      <vt:lpstr>Abutment!Print_Area</vt:lpstr>
      <vt:lpstr>Diaphragm!Print_Area</vt:lpstr>
      <vt:lpstr>'Diaphragm Guide Design'!Print_Area</vt:lpstr>
      <vt:lpstr>'Ftg Bot Long'!Print_Area</vt:lpstr>
      <vt:lpstr>'Ftg Bot Trans'!Print_Area</vt:lpstr>
      <vt:lpstr>'Ftg Top Long'!Print_Area</vt:lpstr>
      <vt:lpstr>'Ftg Top Trans'!Print_Area</vt:lpstr>
      <vt:lpstr>'Stem Horiz Back Face'!Print_Area</vt:lpstr>
      <vt:lpstr>'Stem Vert Back Face'!Print_Area</vt:lpstr>
      <vt:lpstr>Abutment!Print_Titles</vt:lpstr>
      <vt:lpstr>Diaphragm!Print_Titles</vt:lpstr>
      <vt:lpstr>'Diaphragm Guide Design'!Print_Titles</vt:lpstr>
      <vt:lpstr>'Ftg Bot Long'!Print_Titles</vt:lpstr>
      <vt:lpstr>'Ftg Bot Trans'!Print_Titles</vt:lpstr>
      <vt:lpstr>'Ftg Top Long'!Print_Titles</vt:lpstr>
      <vt:lpstr>'Ftg Top Trans'!Print_Titles</vt:lpstr>
      <vt:lpstr>'MSE Strap Loads'!Print_Titles</vt:lpstr>
      <vt:lpstr>'Stem Horiz Back Face'!Print_Titles</vt:lpstr>
      <vt:lpstr>'Stem Vert Back Face'!Print_Titles</vt:lpstr>
    </vt:vector>
  </TitlesOfParts>
  <Company>American Consulting Engineers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Burleigh Law</dc:creator>
  <cp:lastModifiedBy>Ballard, Robert</cp:lastModifiedBy>
  <cp:lastPrinted>2019-12-19T20:17:21Z</cp:lastPrinted>
  <dcterms:created xsi:type="dcterms:W3CDTF">2000-10-16T13:26:08Z</dcterms:created>
  <dcterms:modified xsi:type="dcterms:W3CDTF">2021-03-08T15:20:01Z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0x010100BD5F49962747764FA72C070E6460E48F</vt:lpwstr>
  </property>
  <property fmtid="{D5CDD505-2E9C-101B-9397-08002B2CF9AE}" pid="3" name="MSIP_Label_0008d3e4-f847-4182-a1fb-fb9d345a0f05_Enabled">
    <vt:lpwstr>true</vt:lpwstr>
  </property>
  <property fmtid="{D5CDD505-2E9C-101B-9397-08002B2CF9AE}" pid="4" name="MSIP_Label_0008d3e4-f847-4182-a1fb-fb9d345a0f05_SetDate">
    <vt:lpwstr>2021-03-08T15:11:28Z</vt:lpwstr>
  </property>
  <property fmtid="{D5CDD505-2E9C-101B-9397-08002B2CF9AE}" pid="5" name="MSIP_Label_0008d3e4-f847-4182-a1fb-fb9d345a0f05_Method">
    <vt:lpwstr>Privileged</vt:lpwstr>
  </property>
  <property fmtid="{D5CDD505-2E9C-101B-9397-08002B2CF9AE}" pid="6" name="MSIP_Label_0008d3e4-f847-4182-a1fb-fb9d345a0f05_Name">
    <vt:lpwstr>0008d3e4-f847-4182-a1fb-fb9d345a0f05</vt:lpwstr>
  </property>
  <property fmtid="{D5CDD505-2E9C-101B-9397-08002B2CF9AE}" pid="7" name="MSIP_Label_0008d3e4-f847-4182-a1fb-fb9d345a0f05_SiteId">
    <vt:lpwstr>8d088ff8-7e52-4d0f-8187-dcd9ca37815a</vt:lpwstr>
  </property>
  <property fmtid="{D5CDD505-2E9C-101B-9397-08002B2CF9AE}" pid="8" name="MSIP_Label_0008d3e4-f847-4182-a1fb-fb9d345a0f05_ActionId">
    <vt:lpwstr/>
  </property>
  <property fmtid="{D5CDD505-2E9C-101B-9397-08002B2CF9AE}" pid="9" name="MSIP_Label_0008d3e4-f847-4182-a1fb-fb9d345a0f05_ContentBits">
    <vt:lpwstr>0</vt:lpwstr>
  </property>
</Properties>
</file>